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DFAC2410-A2C4-4CDF-9A62-401C185EBA50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Premisas DGO (41 MIN)" sheetId="1" state="hidden" r:id="rId1"/>
    <sheet name="Cálculo 70-30 0 CI 10 días" sheetId="2" r:id="rId2"/>
    <sheet name="Modelo Campaña 0 CI 10 días" sheetId="3" r:id="rId3"/>
    <sheet name="Premisas DGO 1 CI 50 días" sheetId="4" state="hidden" r:id="rId4"/>
    <sheet name="Cálculo 70-30 1 CI 50 días" sheetId="5" r:id="rId5"/>
    <sheet name="Modelo Campaña 1 CI 50 días" sheetId="6" r:id="rId6"/>
  </sheets>
  <definedNames>
    <definedName name="_xlnm._FilterDatabase" localSheetId="2" hidden="1">'Modelo Campaña 0 CI 10 días'!$A$6:$BD$88</definedName>
    <definedName name="_xlnm._FilterDatabase" localSheetId="5" hidden="1">'Modelo Campaña 1 CI 50 días'!$A$6:$BD$88</definedName>
    <definedName name="_xlnm.Print_Area" localSheetId="1">'Cálculo 70-30 0 CI 10 días'!$A$1:$H$16</definedName>
    <definedName name="_xlnm.Print_Area" localSheetId="4">'Cálculo 70-30 1 CI 50 días'!$A$1:$J$16</definedName>
    <definedName name="_xlnm.Print_Area" localSheetId="2">'Modelo Campaña 0 CI 10 días'!$A$4:$A$88</definedName>
    <definedName name="_xlnm.Print_Area" localSheetId="5">'Modelo Campaña 1 CI 50 días'!$A$4:$A$88</definedName>
    <definedName name="_xlnm.Print_Area" localSheetId="0">'Premisas DGO (41 MIN)'!$A$1:$G$25</definedName>
    <definedName name="_xlnm.Print_Area" localSheetId="3">'Premisas DGO 1 CI 50 días'!$A$1:$G$24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6" l="1"/>
  <c r="C110" i="6"/>
  <c r="C109" i="6"/>
  <c r="C108" i="6"/>
  <c r="C107" i="6"/>
  <c r="C106" i="6"/>
  <c r="C105" i="6"/>
  <c r="C104" i="6"/>
  <c r="C103" i="6"/>
  <c r="C112" i="6" s="1"/>
  <c r="AY98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F11" i="5"/>
  <c r="G11" i="5" s="1"/>
  <c r="F9" i="5"/>
  <c r="G9" i="5" s="1"/>
  <c r="F5" i="5"/>
  <c r="G5" i="5" s="1"/>
  <c r="F4" i="5"/>
  <c r="H4" i="5" s="1"/>
  <c r="A1" i="5"/>
  <c r="D19" i="4"/>
  <c r="C19" i="4"/>
  <c r="D18" i="4"/>
  <c r="D17" i="4"/>
  <c r="F10" i="5" s="1"/>
  <c r="D16" i="4"/>
  <c r="D15" i="4"/>
  <c r="F8" i="5" s="1"/>
  <c r="D14" i="4"/>
  <c r="F7" i="5" s="1"/>
  <c r="D13" i="4"/>
  <c r="F6" i="5" s="1"/>
  <c r="D12" i="4"/>
  <c r="D11" i="4"/>
  <c r="F6" i="4"/>
  <c r="G6" i="4" s="1"/>
  <c r="H7" i="5" l="1"/>
  <c r="G7" i="5"/>
  <c r="H8" i="5"/>
  <c r="G8" i="5"/>
  <c r="H10" i="5"/>
  <c r="G10" i="5"/>
  <c r="B9" i="5"/>
  <c r="E6" i="5"/>
  <c r="B10" i="5"/>
  <c r="C9" i="5"/>
  <c r="D8" i="5"/>
  <c r="E7" i="5"/>
  <c r="B3" i="5"/>
  <c r="C8" i="5"/>
  <c r="D7" i="5"/>
  <c r="I7" i="5" s="1"/>
  <c r="B2" i="5"/>
  <c r="B8" i="5"/>
  <c r="C7" i="5"/>
  <c r="D6" i="5"/>
  <c r="E5" i="5"/>
  <c r="H11" i="5"/>
  <c r="H9" i="5"/>
  <c r="B7" i="5"/>
  <c r="D5" i="5"/>
  <c r="E4" i="5"/>
  <c r="B6" i="5"/>
  <c r="C5" i="5"/>
  <c r="D4" i="5"/>
  <c r="C6" i="5"/>
  <c r="E10" i="5"/>
  <c r="B5" i="5"/>
  <c r="C4" i="5"/>
  <c r="C11" i="5"/>
  <c r="D10" i="5"/>
  <c r="E9" i="5"/>
  <c r="B4" i="5"/>
  <c r="B11" i="5"/>
  <c r="I11" i="5" s="1"/>
  <c r="C10" i="5"/>
  <c r="D9" i="5"/>
  <c r="E8" i="5"/>
  <c r="G3" i="5"/>
  <c r="H6" i="5"/>
  <c r="G6" i="5"/>
  <c r="H5" i="5"/>
  <c r="H12" i="5" s="1"/>
  <c r="F12" i="5"/>
  <c r="G4" i="5"/>
  <c r="B12" i="5" l="1"/>
  <c r="D12" i="5"/>
  <c r="I4" i="5"/>
  <c r="I12" i="5" s="1"/>
  <c r="I10" i="5"/>
  <c r="I6" i="5"/>
  <c r="I8" i="5"/>
  <c r="C12" i="5"/>
  <c r="E12" i="5"/>
  <c r="G12" i="5"/>
  <c r="I9" i="5"/>
  <c r="I5" i="5"/>
  <c r="J10" i="5" l="1"/>
  <c r="J11" i="5"/>
  <c r="J9" i="5"/>
  <c r="J8" i="5"/>
  <c r="J7" i="5"/>
  <c r="J6" i="5"/>
  <c r="J5" i="5"/>
  <c r="J4" i="5"/>
  <c r="E14" i="4" l="1"/>
  <c r="B106" i="6"/>
  <c r="D106" i="6" s="1"/>
  <c r="E13" i="4"/>
  <c r="B105" i="6"/>
  <c r="D105" i="6" s="1"/>
  <c r="B107" i="6"/>
  <c r="D107" i="6" s="1"/>
  <c r="E15" i="4"/>
  <c r="E16" i="4"/>
  <c r="B108" i="6"/>
  <c r="D108" i="6" s="1"/>
  <c r="B104" i="6"/>
  <c r="D104" i="6" s="1"/>
  <c r="E12" i="4"/>
  <c r="B110" i="6"/>
  <c r="D110" i="6" s="1"/>
  <c r="E18" i="4"/>
  <c r="J12" i="5"/>
  <c r="B103" i="6"/>
  <c r="E11" i="4"/>
  <c r="E19" i="4" s="1"/>
  <c r="F23" i="4" s="1"/>
  <c r="C15" i="5" s="1"/>
  <c r="B111" i="6" s="1"/>
  <c r="D111" i="6" s="1"/>
  <c r="E17" i="4"/>
  <c r="B109" i="6"/>
  <c r="D109" i="6" s="1"/>
  <c r="B112" i="6" l="1"/>
  <c r="D103" i="6"/>
  <c r="D112" i="6" s="1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<sst xmlns="http://schemas.openxmlformats.org/spreadsheetml/2006/main" count="5068" uniqueCount="53">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</sst>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83"/>
      <c r="F2" s="83"/>
      <c r="G2" s="83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84" t="s">
        <v>1</v>
      </c>
      <c r="C4" s="85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84"/>
      <c r="C5" s="86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86">
        <v>3</v>
      </c>
      <c r="C6" s="86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87" t="s">
        <v>5</v>
      </c>
      <c r="C8" s="88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90"/>
      <c r="D18" s="91"/>
      <c r="E18" s="92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89"/>
      <c r="C21" s="89"/>
      <c r="D21" s="89"/>
      <c r="E21" s="89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82" t="s">
        <v>19</v>
      </c>
      <c r="C23" s="82"/>
      <c r="D23" s="82"/>
      <c r="E23" s="82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95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95"/>
      <c r="C1" s="95"/>
      <c r="D1" s="95"/>
      <c r="E1" s="95"/>
      <c r="F1" s="95"/>
      <c r="G1" s="95"/>
      <c r="H1" s="95"/>
    </row>
    <row r="2" spans="1:10" ht="49.9" customHeight="1" x14ac:dyDescent="0.35">
      <c r="A2" s="96" t="s">
        <v>20</v>
      </c>
      <c r="B2" s="97" t="str">
        <f>CONCATENATE("DURACIÓN: ",'Premisas DGO (41 MIN)'!D6," DÍAS
TOTAL DE PROMOCIONALES DE 30 SEGUNDOS EN CADA ESTACIÓN DE RADIO O CANAL DE TELEVISIÓN:  ", ('Premisas DGO (41 MIN)'!G6), " PROMOCIONALES")</f>
        <v>DURACIÓN: 10 DÍAS
TOTAL DE PROMOCIONALES DE 30 SEGUNDOS EN CADA ESTACIÓN DE RADIO O CANAL DE TELEVISIÓN:  820 PROMOCIONALES</v>
      </c>
      <c r="C2" s="97"/>
      <c r="D2" s="97"/>
      <c r="E2" s="97"/>
      <c r="F2" s="97"/>
      <c r="G2" s="96" t="s">
        <v>21</v>
      </c>
      <c r="H2" s="98" t="s">
        <v>44</v>
      </c>
    </row>
    <row r="3" spans="1:10" ht="108.75" customHeight="1" x14ac:dyDescent="0.35">
      <c r="A3" s="95"/>
      <c r="B3" s="11" t="str">
        <f>CONCATENATE(('Premisas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95"/>
      <c r="H3" s="99"/>
    </row>
    <row r="4" spans="1:10" ht="39" customHeight="1" x14ac:dyDescent="0.35">
      <c r="A4" s="12" t="s">
        <v>25</v>
      </c>
      <c r="B4" s="13">
        <f>TRUNC(TRUNC(('Premisas DGO (41 MIN)'!$G$6)*0.3)/COUNTA($A$4:$A$10))</f>
        <v>35</v>
      </c>
      <c r="C4" s="14">
        <f>TRUNC(('Premisas DGO (41 MIN)'!$G$6)*0.3)/COUNTA($A$4:$A$10) - TRUNC(TRUNC(('Premisas DGO (41 MIN)'!$G$6)*0.3)/COUNTA($A$4:$A$10))</f>
        <v>0.1428571428571459</v>
      </c>
      <c r="D4" s="14">
        <f>'Premisas DGO (41 MIN)'!D11</f>
        <v>20.682448043893412</v>
      </c>
      <c r="E4" s="13">
        <f>TRUNC((D4*TRUNC(('Premisas DGO (41 MIN)'!$G$6)*0.7))/100,0)</f>
        <v>118</v>
      </c>
      <c r="F4" s="14">
        <f>(((D4*TRUNC(('Premisas DGO (41 MIN)'!$G$6)*0.7))/100) - TRUNC((D4*TRUNC(('Premisas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TRUNC(TRUNC(('Premisas DGO (41 MIN)'!$G$6)*0.3)/COUNTA($A$4:$A$10))</f>
        <v>35</v>
      </c>
      <c r="C5" s="14">
        <f>TRUNC(('Premisas DGO (41 MIN)'!$G$6)*0.3)/COUNTA($A$4:$A$10) - TRUNC(TRUNC(('Premisas DGO (41 MIN)'!$G$6)*0.3)/COUNTA($A$4:$A$10))</f>
        <v>0.1428571428571459</v>
      </c>
      <c r="D5" s="14">
        <f>'Premisas DGO (41 MIN)'!D12</f>
        <v>26.683926921789798</v>
      </c>
      <c r="E5" s="13">
        <f>TRUNC((D5*TRUNC(('Premisas DGO (41 MIN)'!$G$6)*0.7))/100,0)</f>
        <v>153</v>
      </c>
      <c r="F5" s="14">
        <f>(((D5*TRUNC(('Premisas DGO (41 MIN)'!$G$6)*0.7))/100) - TRUNC((D5*TRUNC(('Premisas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TRUNC(TRUNC(('Premisas DGO (41 MIN)'!$G$6)*0.3)/COUNTA($A$4:$A$10))</f>
        <v>35</v>
      </c>
      <c r="C6" s="14">
        <f>TRUNC(('Premisas DGO (41 MIN)'!$G$6)*0.3)/COUNTA($A$4:$A$10) - TRUNC(TRUNC(('Premisas DGO (41 MIN)'!$G$6)*0.3)/COUNTA($A$4:$A$10))</f>
        <v>0.1428571428571459</v>
      </c>
      <c r="D6" s="14">
        <f>'Premisas DGO (41 MIN)'!D13</f>
        <v>0</v>
      </c>
      <c r="E6" s="13">
        <f>TRUNC((D6*TRUNC(('Premisas DGO (41 MIN)'!$G$6)*0.7))/100,0)</f>
        <v>0</v>
      </c>
      <c r="F6" s="14">
        <f>(((D6*TRUNC(('Premisas DGO (41 MIN)'!$G$6)*0.7))/100) - TRUNC((D6*TRUNC(('Premisas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TRUNC(TRUNC(('Premisas DGO (41 MIN)'!$G$6)*0.3)/COUNTA($A$4:$A$10))</f>
        <v>35</v>
      </c>
      <c r="C7" s="14">
        <f>TRUNC(('Premisas DGO (41 MIN)'!$G$6)*0.3)/COUNTA($A$4:$A$10) - TRUNC(TRUNC(('Premisas DGO (41 MIN)'!$G$6)*0.3)/COUNTA($A$4:$A$10))</f>
        <v>0.1428571428571459</v>
      </c>
      <c r="D7" s="14">
        <f>'Premisas DGO (41 MIN)'!D14</f>
        <v>3.5388866734665658</v>
      </c>
      <c r="E7" s="13">
        <f>TRUNC((D7*TRUNC(('Premisas DGO (41 MIN)'!$G$6)*0.7))/100,0)</f>
        <v>20</v>
      </c>
      <c r="F7" s="14">
        <f>(((D7*TRUNC(('Premisas DGO (41 MIN)'!$G$6)*0.7))/100) - TRUNC((D7*TRUNC(('Premisas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TRUNC(TRUNC(('Premisas DGO (41 MIN)'!$G$6)*0.3)/COUNTA($A$4:$A$10))</f>
        <v>35</v>
      </c>
      <c r="C8" s="14">
        <f>TRUNC(('Premisas DGO (41 MIN)'!$G$6)*0.3)/COUNTA($A$4:$A$10) - TRUNC(TRUNC(('Premisas DGO (41 MIN)'!$G$6)*0.3)/COUNTA($A$4:$A$10))</f>
        <v>0.1428571428571459</v>
      </c>
      <c r="D8" s="14">
        <f>'Premisas DGO (41 MIN)'!D15</f>
        <v>7.8116013762782357</v>
      </c>
      <c r="E8" s="13">
        <f>TRUNC((D8*TRUNC(('Premisas DGO (41 MIN)'!$G$6)*0.7))/100,0)</f>
        <v>44</v>
      </c>
      <c r="F8" s="14">
        <f>(((D8*TRUNC(('Premisas DGO (41 MIN)'!$G$6)*0.7))/100) - TRUNC((D8*TRUNC(('Premisas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TRUNC(TRUNC(('Premisas DGO (41 MIN)'!$G$6)*0.3)/COUNTA($A$4:$A$10))</f>
        <v>35</v>
      </c>
      <c r="C9" s="14">
        <f>TRUNC(('Premisas DGO (41 MIN)'!$G$6)*0.3)/COUNTA($A$4:$A$10) - TRUNC(TRUNC(('Premisas DGO (41 MIN)'!$G$6)*0.3)/COUNTA($A$4:$A$10))</f>
        <v>0.1428571428571459</v>
      </c>
      <c r="D9" s="14">
        <f>'Premisas DGO (41 MIN)'!D16</f>
        <v>4.9269879184893792</v>
      </c>
      <c r="E9" s="13">
        <f>TRUNC((D9*TRUNC(('Premisas DGO (41 MIN)'!$G$6)*0.7))/100,0)</f>
        <v>28</v>
      </c>
      <c r="F9" s="14">
        <f>(((D9*TRUNC(('Premisas DGO (41 MIN)'!$G$6)*0.7))/100) - TRUNC((D9*TRUNC(('Premisas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TRUNC(TRUNC(('Premisas DGO (41 MIN)'!$G$6)*0.3)/COUNTA($A$4:$A$10))</f>
        <v>35</v>
      </c>
      <c r="C10" s="14">
        <f>TRUNC(('Premisas DGO (41 MIN)'!$G$6)*0.3)/COUNTA($A$4:$A$10) - TRUNC(TRUNC(('Premisas DGO (41 MIN)'!$G$6)*0.3)/COUNTA($A$4:$A$10))</f>
        <v>0.1428571428571459</v>
      </c>
      <c r="D10" s="14">
        <f>'Premisas DGO (41 MIN)'!D17</f>
        <v>36.356149066082587</v>
      </c>
      <c r="E10" s="13">
        <f>TRUNC((D10*TRUNC(('Premisas DGO (41 MIN)'!$G$6)*0.7))/100,0)</f>
        <v>208</v>
      </c>
      <c r="F10" s="14">
        <f>(((D10*TRUNC(('Premisas DGO (41 MIN)'!$G$6)*0.7))/100) - TRUNC((D10*TRUNC(('Premisas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100"/>
      <c r="C11" s="101"/>
      <c r="D11" s="101"/>
      <c r="E11" s="101"/>
      <c r="F11" s="101"/>
      <c r="G11" s="101"/>
      <c r="H11" s="102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93" t="s">
        <v>19</v>
      </c>
      <c r="B15" s="94"/>
      <c r="C15" s="17">
        <f>'Premisas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R43" sqref="R43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03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04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05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95" priority="976" operator="containsText" text="PVEM">
      <formula>NOT(ISERROR(SEARCH("PVEM",A98)))</formula>
    </cfRule>
    <cfRule type="containsText" dxfId="94" priority="977" operator="containsText" text="PRD">
      <formula>NOT(ISERROR(SEARCH("PRD",A98)))</formula>
    </cfRule>
    <cfRule type="containsText" dxfId="93" priority="978" operator="containsText" text="PNA">
      <formula>NOT(ISERROR(SEARCH("PNA",A98)))</formula>
    </cfRule>
    <cfRule type="containsText" dxfId="92" priority="979" operator="containsText" text="MC">
      <formula>NOT(ISERROR(SEARCH("MC",A98)))</formula>
    </cfRule>
    <cfRule type="containsText" dxfId="91" priority="980" operator="containsText" text="PRI">
      <formula>NOT(ISERROR(SEARCH("PRI",A98)))</formula>
    </cfRule>
    <cfRule type="containsText" dxfId="90" priority="981" operator="containsText" text="PAN">
      <formula>NOT(ISERROR(SEARCH("PAN",A98)))</formula>
    </cfRule>
    <cfRule type="cellIs" dxfId="89" priority="982" operator="equal">
      <formula>"PRS"</formula>
    </cfRule>
    <cfRule type="containsText" dxfId="88" priority="983" operator="containsText" text="PVEM">
      <formula>NOT(ISERROR(SEARCH("PVEM",A98)))</formula>
    </cfRule>
    <cfRule type="containsText" dxfId="87" priority="984" operator="containsText" text="PRD">
      <formula>NOT(ISERROR(SEARCH("PRD",A98)))</formula>
    </cfRule>
    <cfRule type="containsText" dxfId="86" priority="985" operator="containsText" text="MC">
      <formula>NOT(ISERROR(SEARCH("MC",A98)))</formula>
    </cfRule>
    <cfRule type="containsText" dxfId="85" priority="986" operator="containsText" text="PRI">
      <formula>NOT(ISERROR(SEARCH("PRI",A98)))</formula>
    </cfRule>
    <cfRule type="containsText" dxfId="84" priority="987" operator="containsText" text="PAN">
      <formula>NOT(ISERROR(SEARCH("PAN",A98)))</formula>
    </cfRule>
    <cfRule type="containsText" dxfId="83" priority="988" operator="containsText" text="PT">
      <formula>NOT(ISERROR(SEARCH("PT",A98)))</formula>
    </cfRule>
    <cfRule type="cellIs" dxfId="82" priority="989" operator="equal">
      <formula>"PS"</formula>
    </cfRule>
    <cfRule type="cellIs" dxfId="81" priority="990" operator="equal">
      <formula>"PAC"</formula>
    </cfRule>
    <cfRule type="containsText" dxfId="80" priority="991" operator="containsText" text="PAV">
      <formula>NOT(ISERROR(SEARCH("PAV",A98)))</formula>
    </cfRule>
    <cfRule type="cellIs" dxfId="79" priority="992" operator="equal">
      <formula>"PC"</formula>
    </cfRule>
    <cfRule type="cellIs" dxfId="78" priority="993" operator="equal">
      <formula>"POCH"</formula>
    </cfRule>
    <cfRule type="cellIs" dxfId="77" priority="994" operator="equal">
      <formula>"PEBC"</formula>
    </cfRule>
    <cfRule type="cellIs" dxfId="76" priority="995" operator="equal">
      <formula>"PES"</formula>
    </cfRule>
    <cfRule type="cellIs" dxfId="75" priority="996" operator="equal">
      <formula>"PUP"</formula>
    </cfRule>
    <cfRule type="containsText" dxfId="74" priority="997" operator="containsText" text="PSD">
      <formula>NOT(ISERROR(SEARCH("PSD",A98)))</formula>
    </cfRule>
    <cfRule type="cellIs" dxfId="73" priority="998" operator="equal">
      <formula>"MORENA"</formula>
    </cfRule>
    <cfRule type="cellIs" dxfId="72" priority="999" operator="equal">
      <formula>"PH"</formula>
    </cfRule>
    <cfRule type="cellIs" dxfId="71" priority="1000" operator="equal">
      <formula>"ES"</formula>
    </cfRule>
    <cfRule type="cellIs" dxfId="70" priority="1001" operator="equal">
      <formula>"PVEM"</formula>
    </cfRule>
    <cfRule type="cellIs" dxfId="69" priority="1002" operator="equal">
      <formula>"PRD"</formula>
    </cfRule>
    <cfRule type="cellIs" dxfId="68" priority="1003" operator="equal">
      <formula>"PNA"</formula>
    </cfRule>
    <cfRule type="cellIs" dxfId="67" priority="1004" operator="equal">
      <formula>"MC"</formula>
    </cfRule>
    <cfRule type="cellIs" dxfId="66" priority="1005" operator="equal">
      <formula>"PRI"</formula>
    </cfRule>
    <cfRule type="cellIs" dxfId="65" priority="1006" operator="equal">
      <formula>"PAN"</formula>
    </cfRule>
    <cfRule type="cellIs" dxfId="64" priority="1007" operator="equal">
      <formula>"POCH"</formula>
    </cfRule>
    <cfRule type="cellIs" dxfId="63" priority="1008" operator="equal">
      <formula>"PEBC"</formula>
    </cfRule>
    <cfRule type="cellIs" dxfId="62" priority="1009" operator="equal">
      <formula>"PES"</formula>
    </cfRule>
    <cfRule type="cellIs" dxfId="61" priority="1010" operator="equal">
      <formula>"PUP"</formula>
    </cfRule>
    <cfRule type="cellIs" dxfId="60" priority="1011" operator="equal">
      <formula>"PSD"</formula>
    </cfRule>
    <cfRule type="cellIs" dxfId="59" priority="1012" operator="equal">
      <formula>"INE"</formula>
    </cfRule>
    <cfRule type="cellIs" dxfId="58" priority="1013" operator="equal">
      <formula>"AUT"</formula>
    </cfRule>
    <cfRule type="cellIs" dxfId="57" priority="1014" operator="equal">
      <formula>"PAV"</formula>
    </cfRule>
    <cfRule type="cellIs" dxfId="56" priority="1015" operator="equal">
      <formula>"PRS"</formula>
    </cfRule>
    <cfRule type="cellIs" dxfId="55" priority="1016" operator="equal">
      <formula>"PT"</formula>
    </cfRule>
    <cfRule type="cellIs" dxfId="54" priority="1017" operator="equal">
      <formula>"PS"</formula>
    </cfRule>
    <cfRule type="cellIs" dxfId="53" priority="1018" operator="equal">
      <formula>"PAC"</formula>
    </cfRule>
    <cfRule type="cellIs" dxfId="52" priority="1019" operator="equal">
      <formula>"PC"</formula>
    </cfRule>
  </conditionalFormatting>
  <conditionalFormatting sqref="D102:D110">
    <cfRule type="cellIs" dxfId="51" priority="486" operator="equal">
      <formula>0</formula>
    </cfRule>
    <cfRule type="cellIs" dxfId="50" priority="931" operator="lessThan">
      <formula>0</formula>
    </cfRule>
  </conditionalFormatting>
  <conditionalFormatting sqref="B92:K92">
    <cfRule type="cellIs" dxfId="49" priority="842" operator="equal">
      <formula>2</formula>
    </cfRule>
  </conditionalFormatting>
  <conditionalFormatting sqref="B90:K96 B97">
    <cfRule type="cellIs" dxfId="48" priority="841" operator="equal">
      <formula>0</formula>
    </cfRule>
  </conditionalFormatting>
  <conditionalFormatting sqref="B90:K90 AE90:XFD90 B91:B97">
    <cfRule type="cellIs" dxfId="47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E31D-363F-4E1E-BA14-0C5A70EEE742}">
  <sheetPr>
    <tabColor theme="7" tint="0.79998168889431442"/>
  </sheetPr>
  <dimension ref="A1:M24"/>
  <sheetViews>
    <sheetView zoomScale="90" zoomScaleNormal="90" zoomScaleSheetLayoutView="130" workbookViewId="0">
      <selection activeCell="G34" sqref="G34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5" t="s">
        <v>0</v>
      </c>
      <c r="C2" s="32" t="s">
        <v>46</v>
      </c>
      <c r="D2" s="4"/>
      <c r="E2" s="83"/>
      <c r="F2" s="83"/>
      <c r="G2" s="83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84" t="s">
        <v>1</v>
      </c>
      <c r="C4" s="85"/>
      <c r="D4" s="58" t="s">
        <v>45</v>
      </c>
      <c r="E4" s="59"/>
      <c r="F4" s="59"/>
      <c r="G4" s="60"/>
      <c r="H4" s="4"/>
    </row>
    <row r="5" spans="1:13" x14ac:dyDescent="0.35">
      <c r="A5" s="6"/>
      <c r="B5" s="84"/>
      <c r="C5" s="86"/>
      <c r="D5" s="57" t="s">
        <v>42</v>
      </c>
      <c r="E5" s="57" t="s">
        <v>2</v>
      </c>
      <c r="F5" s="57" t="s">
        <v>3</v>
      </c>
      <c r="G5" s="57" t="s">
        <v>4</v>
      </c>
      <c r="H5" s="4"/>
    </row>
    <row r="6" spans="1:13" x14ac:dyDescent="0.35">
      <c r="A6" s="6"/>
      <c r="B6" s="86">
        <v>3</v>
      </c>
      <c r="C6" s="86"/>
      <c r="D6" s="63">
        <v>50</v>
      </c>
      <c r="E6" s="63">
        <v>41</v>
      </c>
      <c r="F6" s="63">
        <f>E6*2</f>
        <v>82</v>
      </c>
      <c r="G6" s="63">
        <f>D6*F6</f>
        <v>4100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87" t="s">
        <v>5</v>
      </c>
      <c r="C8" s="88"/>
      <c r="D8" s="66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39</v>
      </c>
      <c r="C11" s="39">
        <v>20.177945822515561</v>
      </c>
      <c r="D11" s="39">
        <f t="shared" ref="D11:D18" si="0">IF(C11&gt;=D$8,(C11*100)/SUMIF(C$11:C$18,CONCATENATE("&gt;=",D$8)),0)</f>
        <v>20.682448043893412</v>
      </c>
      <c r="E11" s="32">
        <f>'Cálculo 70-30 1 CI 50 días'!J4</f>
        <v>758</v>
      </c>
      <c r="F11" s="4"/>
    </row>
    <row r="12" spans="1:13" x14ac:dyDescent="0.35">
      <c r="A12" s="6"/>
      <c r="B12" s="13" t="s">
        <v>13</v>
      </c>
      <c r="C12" s="39">
        <v>26.033031999749756</v>
      </c>
      <c r="D12" s="39">
        <f t="shared" si="0"/>
        <v>26.683926921789798</v>
      </c>
      <c r="E12" s="32">
        <f>'Cálculo 70-30 1 CI 50 días'!J5</f>
        <v>930</v>
      </c>
      <c r="F12" s="4"/>
    </row>
    <row r="13" spans="1:13" x14ac:dyDescent="0.35">
      <c r="A13" s="6"/>
      <c r="B13" s="13" t="s">
        <v>11</v>
      </c>
      <c r="C13" s="39">
        <v>2.4392771122024461</v>
      </c>
      <c r="D13" s="39">
        <f t="shared" si="0"/>
        <v>0</v>
      </c>
      <c r="E13" s="32">
        <f>'Cálculo 70-30 1 CI 50 días'!J6</f>
        <v>165</v>
      </c>
      <c r="F13" s="4"/>
    </row>
    <row r="14" spans="1:13" x14ac:dyDescent="0.35">
      <c r="A14" s="6"/>
      <c r="B14" s="13" t="s">
        <v>15</v>
      </c>
      <c r="C14" s="39">
        <v>3.4525634208139135</v>
      </c>
      <c r="D14" s="39">
        <f t="shared" si="0"/>
        <v>3.5388866734665658</v>
      </c>
      <c r="E14" s="32">
        <f>'Cálculo 70-30 1 CI 50 días'!J7</f>
        <v>266</v>
      </c>
      <c r="F14" s="4"/>
    </row>
    <row r="15" spans="1:13" x14ac:dyDescent="0.35">
      <c r="A15" s="6"/>
      <c r="B15" s="13" t="s">
        <v>14</v>
      </c>
      <c r="C15" s="39">
        <v>7.6210547718101909</v>
      </c>
      <c r="D15" s="39">
        <f t="shared" si="0"/>
        <v>7.8116013762782357</v>
      </c>
      <c r="E15" s="32">
        <f>'Cálculo 70-30 1 CI 50 días'!J8</f>
        <v>389</v>
      </c>
      <c r="F15" s="4"/>
    </row>
    <row r="16" spans="1:13" x14ac:dyDescent="0.35">
      <c r="A16" s="6"/>
      <c r="B16" s="13" t="s">
        <v>12</v>
      </c>
      <c r="C16" s="39">
        <v>4.806805029872689</v>
      </c>
      <c r="D16" s="39">
        <f t="shared" si="0"/>
        <v>4.9269879184893792</v>
      </c>
      <c r="E16" s="32">
        <f>'Cálculo 70-30 1 CI 50 días'!J9</f>
        <v>306</v>
      </c>
      <c r="F16" s="4"/>
    </row>
    <row r="17" spans="1:13" x14ac:dyDescent="0.35">
      <c r="A17" s="6"/>
      <c r="B17" s="13" t="s">
        <v>17</v>
      </c>
      <c r="C17" s="39">
        <v>35.469321843035438</v>
      </c>
      <c r="D17" s="39">
        <f t="shared" si="0"/>
        <v>36.356149066082587</v>
      </c>
      <c r="E17" s="32">
        <f>'Cálculo 70-30 1 CI 50 días'!J10</f>
        <v>1208</v>
      </c>
      <c r="F17" s="4"/>
    </row>
    <row r="18" spans="1:13" x14ac:dyDescent="0.35">
      <c r="A18" s="6"/>
      <c r="B18" s="13" t="s">
        <v>16</v>
      </c>
      <c r="C18" s="39">
        <v>0</v>
      </c>
      <c r="D18" s="39">
        <f t="shared" si="0"/>
        <v>0</v>
      </c>
      <c r="E18" s="32">
        <f>'Cálculo 70-30 1 CI 50 días'!J11</f>
        <v>78</v>
      </c>
      <c r="F18" s="4"/>
    </row>
    <row r="19" spans="1:13" x14ac:dyDescent="0.35">
      <c r="A19" s="6"/>
      <c r="B19" s="15" t="s">
        <v>18</v>
      </c>
      <c r="C19" s="67">
        <f>SUM(C11:C18)</f>
        <v>100</v>
      </c>
      <c r="D19" s="38">
        <f>SUM(D11:D18)</f>
        <v>99.999999999999972</v>
      </c>
      <c r="E19" s="5">
        <f>SUM(E11:E18)</f>
        <v>4100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06"/>
      <c r="C21" s="106"/>
      <c r="D21" s="106"/>
      <c r="E21" s="106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82" t="s">
        <v>19</v>
      </c>
      <c r="C23" s="82"/>
      <c r="D23" s="82"/>
      <c r="E23" s="82"/>
      <c r="F23" s="61">
        <f>G6-E19</f>
        <v>0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EDED-DAEC-4221-B9E5-BB15109E3A44}">
  <sheetPr>
    <tabColor theme="7" tint="0.79998168889431442"/>
  </sheetPr>
  <dimension ref="A1:K16"/>
  <sheetViews>
    <sheetView view="pageBreakPreview" zoomScale="85" zoomScaleNormal="80" zoomScaleSheetLayoutView="85" workbookViewId="0">
      <selection activeCell="J12" sqref="J12"/>
    </sheetView>
  </sheetViews>
  <sheetFormatPr baseColWidth="10" defaultColWidth="11.453125" defaultRowHeight="13" x14ac:dyDescent="0.3"/>
  <cols>
    <col min="1" max="1" width="35.7265625" style="68" customWidth="1"/>
    <col min="2" max="2" width="26.7265625" style="68" customWidth="1"/>
    <col min="3" max="4" width="20.7265625" style="68" customWidth="1"/>
    <col min="5" max="5" width="21.1796875" style="68" customWidth="1"/>
    <col min="6" max="6" width="20" style="68" customWidth="1"/>
    <col min="7" max="7" width="35.7265625" style="68" customWidth="1"/>
    <col min="8" max="8" width="21.7265625" style="68" customWidth="1"/>
    <col min="9" max="10" width="19.7265625" style="68" customWidth="1"/>
    <col min="11" max="11" width="6.81640625" style="68" customWidth="1"/>
    <col min="12" max="16384" width="11.453125" style="68"/>
  </cols>
  <sheetData>
    <row r="1" spans="1:11" ht="36" customHeight="1" x14ac:dyDescent="0.3">
      <c r="A1" s="95" t="str">
        <f>CONCATENATE("CÁLCULO DE DISTRIBUCIÓN DE LOS MENSAJES DE ", 'Premisas DGO 1 CI 50 días'!D4,
"
EN EL ESTADO DE ", 'Premisas DGO 1 CI 50 días'!C2)</f>
        <v>CÁLCULO DE DISTRIBUCIÓN DE LOS MENSAJES DE CAMPAÑA PARA EL PROCESO ELECTORAL LOCAL 2021-2022
EN EL ESTADO DE DURANGO</v>
      </c>
      <c r="B1" s="95"/>
      <c r="C1" s="95"/>
      <c r="D1" s="95"/>
      <c r="E1" s="95"/>
      <c r="F1" s="95"/>
      <c r="G1" s="95"/>
      <c r="H1" s="95"/>
      <c r="I1" s="95"/>
      <c r="J1" s="95"/>
    </row>
    <row r="2" spans="1:11" ht="32.5" customHeight="1" x14ac:dyDescent="0.3">
      <c r="A2" s="96" t="s">
        <v>48</v>
      </c>
      <c r="B2" s="97" t="str">
        <f>CONCATENATE("DURACIÓN: ",'Premisas DGO 1 CI 50 días'!D6," DÍAS
TOTAL DE PROMOCIONALES DE 30 SEGUNDOS EN CADA ESTACIÓN DE RADIO O CANAL DE TELEVISIÓN:  ", ('Premisas DGO 1 CI 50 días'!G6), " PROMOCIONALES")</f>
        <v>DURACIÓN: 50 DÍAS
TOTAL DE PROMOCIONALES DE 30 SEGUNDOS EN CADA ESTACIÓN DE RADIO O CANAL DE TELEVISIÓN:  4100 PROMOCIONALES</v>
      </c>
      <c r="C2" s="97"/>
      <c r="D2" s="97"/>
      <c r="E2" s="97"/>
      <c r="F2" s="97"/>
      <c r="G2" s="97"/>
      <c r="H2" s="97"/>
      <c r="I2" s="96" t="s">
        <v>49</v>
      </c>
      <c r="J2" s="96" t="s">
        <v>52</v>
      </c>
    </row>
    <row r="3" spans="1:11" ht="122.5" customHeight="1" x14ac:dyDescent="0.3">
      <c r="A3" s="95"/>
      <c r="B3" s="64" t="str">
        <f>CONCATENATE(('Premisas DGO 1 CI 50 días'!G6)*0.3," promocionales (30%)
 Se distribuyen de manera igualitaria entre el número de partidos contendientes
(A)")</f>
        <v>1230 promocionales (30%)
 Se distribuyen de manera igualitaria entre el número de partidos contendientes
(A)</v>
      </c>
      <c r="C3" s="64" t="s">
        <v>22</v>
      </c>
      <c r="D3" s="64" t="s">
        <v>50</v>
      </c>
      <c r="E3" s="64" t="s">
        <v>51</v>
      </c>
      <c r="F3" s="64" t="s">
        <v>23</v>
      </c>
      <c r="G3" s="64" t="str">
        <f>CONCATENATE(('Premisas DGO 1 CI 50 días'!G6)*0.7," promocionales 
(70% Distribución Proporcional)
% Fuerza Electoral de los partidos con Representación en el Congreso 
(C) ")</f>
        <v xml:space="preserve">2870 promocionales 
(70% Distribución Proporcional)
% Fuerza Electoral de los partidos con Representación en el Congreso 
(C) </v>
      </c>
      <c r="H3" s="64" t="s">
        <v>24</v>
      </c>
      <c r="I3" s="95"/>
      <c r="J3" s="95"/>
    </row>
    <row r="4" spans="1:11" ht="39" customHeight="1" x14ac:dyDescent="0.3">
      <c r="A4" s="69" t="s">
        <v>25</v>
      </c>
      <c r="B4" s="13">
        <f>TRUNC(TRUNC(('Premisas DGO 1 CI 50 días'!$G$6)*0.3)/COUNTA($A$4:$A$11))</f>
        <v>153</v>
      </c>
      <c r="C4" s="14">
        <f>TRUNC(('Premisas DGO 1 CI 50 días'!$G$6)*0.3)/COUNTA($A$4:$A$11) - TRUNC(TRUNC(('Premisas DGO 1 CI 50 días'!$G$6)*0.3)/COUNTA($A$4:$A$11))</f>
        <v>0.75</v>
      </c>
      <c r="D4" s="14">
        <f>TRUNC(TRUNC(TRUNC('Premisas DGO 1 CI 50 días'!$G$6*0.3)/COUNTA($A$4:$A$11))/2/COUNTA($A$4:$A$10))</f>
        <v>10</v>
      </c>
      <c r="E4" s="14">
        <f>TRUNC(TRUNC('Premisas DGO 1 CI 50 días'!$G$6*0.3)/COUNTA($A$4:$A$11))/2/COUNTA($A$4:$A$10)-TRUNC(TRUNC(TRUNC('Premisas DGO 1 CI 50 días'!$G$6*0.3)/COUNTA($A$4:$A$11))/2/COUNTA($A$4:$A$10))</f>
        <v>0.92857142857142883</v>
      </c>
      <c r="F4" s="14">
        <f>'Premisas DGO 1 CI 50 días'!D11</f>
        <v>20.682448043893412</v>
      </c>
      <c r="G4" s="13">
        <f>TRUNC((F4*TRUNC(('Premisas DGO 1 CI 50 días'!$G$6)*0.7))/100,0)</f>
        <v>593</v>
      </c>
      <c r="H4" s="14">
        <f>(((F4*TRUNC(('Premisas DGO 1 CI 50 días'!$G$6)*0.7))/100) - TRUNC((F4*TRUNC(('Premisas DGO 1 CI 50 días'!$G$6)*0.7))/100))</f>
        <v>0.58625885974095127</v>
      </c>
      <c r="I4" s="70">
        <f>SUM(B4,D4+G4)</f>
        <v>756</v>
      </c>
      <c r="J4" s="13">
        <f>IF((ROUND($C$12,2)+ROUND($E$12,2)+ROUND($H$12,2)+('Premisas DGO 1 CI 50 días'!$G$6-(TRUNC('Premisas DGO 1 CI 50 días'!$G$6*0.3)+TRUNC('Premisas DGO 1 CI 50 días'!$G$6*0.7))))&gt;=COUNTA($A$4:$A$11),I4+TRUNC((ROUND($C$12,0)+ROUND($E$12,0)+ROUND($H$12,0))/COUNTA($A$4:$A$11)),I4+1)</f>
        <v>758</v>
      </c>
      <c r="K4" s="71"/>
    </row>
    <row r="5" spans="1:11" ht="39" customHeight="1" x14ac:dyDescent="0.3">
      <c r="A5" s="69" t="s">
        <v>26</v>
      </c>
      <c r="B5" s="13">
        <f>TRUNC(TRUNC(('Premisas DGO 1 CI 50 días'!$G$6)*0.3)/COUNTA($A$4:$A$11))</f>
        <v>153</v>
      </c>
      <c r="C5" s="14">
        <f>TRUNC(('Premisas DGO 1 CI 50 días'!$G$6)*0.3)/COUNTA($A$4:$A$11) - TRUNC(TRUNC(('Premisas DGO 1 CI 50 días'!$G$6)*0.3)/COUNTA($A$4:$A$11))</f>
        <v>0.75</v>
      </c>
      <c r="D5" s="14">
        <f>TRUNC(TRUNC(TRUNC('Premisas DGO 1 CI 50 días'!$G$6*0.3)/COUNTA($A$4:$A$11))/2/COUNTA($A$4:$A$10))</f>
        <v>10</v>
      </c>
      <c r="E5" s="14">
        <f>TRUNC(TRUNC('Premisas DGO 1 CI 50 días'!$G$6*0.3)/COUNTA($A$4:$A$11))/2/COUNTA($A$4:$A$10)-TRUNC(TRUNC(TRUNC('Premisas DGO 1 CI 50 días'!$G$6*0.3)/COUNTA($A$4:$A$11))/2/COUNTA($A$4:$A$10))</f>
        <v>0.92857142857142883</v>
      </c>
      <c r="F5" s="14">
        <f>'Premisas DGO 1 CI 50 días'!D12</f>
        <v>26.683926921789798</v>
      </c>
      <c r="G5" s="13">
        <f>TRUNC((F5*TRUNC(('Premisas DGO 1 CI 50 días'!$G$6)*0.7))/100,0)</f>
        <v>765</v>
      </c>
      <c r="H5" s="14">
        <f>(((F5*TRUNC(('Premisas DGO 1 CI 50 días'!$G$6)*0.7))/100) - TRUNC((F5*TRUNC(('Premisas DGO 1 CI 50 días'!$G$6)*0.7))/100))</f>
        <v>0.82870265536723764</v>
      </c>
      <c r="I5" s="70">
        <f t="shared" ref="I5:I11" si="0">SUM(B5,D5+G5)</f>
        <v>928</v>
      </c>
      <c r="J5" s="13">
        <f>IF((ROUND($C$12,2)+ROUND($E$12,2)+ROUND($H$12,2)+('Premisas DGO 1 CI 50 días'!$G$6-(TRUNC('Premisas DGO 1 CI 50 días'!$G$6*0.3)+TRUNC('Premisas DGO 1 CI 50 días'!$G$6*0.7))))&gt;=COUNTA($A$4:$A$11),I5+TRUNC((ROUND($C$12,0)+ROUND($E$12,0)+ROUND($H$12,0))/COUNTA($A$4:$A$11)),I5+1)</f>
        <v>930</v>
      </c>
      <c r="K5" s="71"/>
    </row>
    <row r="6" spans="1:11" ht="39" customHeight="1" x14ac:dyDescent="0.3">
      <c r="A6" s="69" t="s">
        <v>27</v>
      </c>
      <c r="B6" s="13">
        <f>TRUNC(TRUNC(('Premisas DGO 1 CI 50 días'!$G$6)*0.3)/COUNTA($A$4:$A$11))</f>
        <v>153</v>
      </c>
      <c r="C6" s="14">
        <f>TRUNC(('Premisas DGO 1 CI 50 días'!$G$6)*0.3)/COUNTA($A$4:$A$11) - TRUNC(TRUNC(('Premisas DGO 1 CI 50 días'!$G$6)*0.3)/COUNTA($A$4:$A$11))</f>
        <v>0.75</v>
      </c>
      <c r="D6" s="14">
        <f>TRUNC(TRUNC(TRUNC('Premisas DGO 1 CI 50 días'!$G$6*0.3)/COUNTA($A$4:$A$11))/2/COUNTA($A$4:$A$10))</f>
        <v>10</v>
      </c>
      <c r="E6" s="14">
        <f>TRUNC(TRUNC('Premisas DGO 1 CI 50 días'!$G$6*0.3)/COUNTA($A$4:$A$11))/2/COUNTA($A$4:$A$10)-TRUNC(TRUNC(TRUNC('Premisas DGO 1 CI 50 días'!$G$6*0.3)/COUNTA($A$4:$A$11))/2/COUNTA($A$4:$A$10))</f>
        <v>0.92857142857142883</v>
      </c>
      <c r="F6" s="14">
        <f>'Premisas DGO 1 CI 50 días'!D13</f>
        <v>0</v>
      </c>
      <c r="G6" s="13">
        <f>TRUNC((F6*TRUNC(('Premisas DGO 1 CI 50 días'!$G$6)*0.7))/100,0)</f>
        <v>0</v>
      </c>
      <c r="H6" s="14">
        <f>(((F6*TRUNC(('Premisas DGO 1 CI 50 días'!$G$6)*0.7))/100) - TRUNC((F6*TRUNC(('Premisas DGO 1 CI 50 días'!$G$6)*0.7))/100))</f>
        <v>0</v>
      </c>
      <c r="I6" s="70">
        <f t="shared" si="0"/>
        <v>163</v>
      </c>
      <c r="J6" s="13">
        <f>IF((ROUND($C$12,2)+ROUND($E$12,2)+ROUND($H$12,2)+('Premisas DGO 1 CI 50 días'!$G$6-(TRUNC('Premisas DGO 1 CI 50 días'!$G$6*0.3)+TRUNC('Premisas DGO 1 CI 50 días'!$G$6*0.7))))&gt;=COUNTA($A$4:$A$11),I6+TRUNC((ROUND($C$12,0)+ROUND($E$12,0)+ROUND($H$12,0))/COUNTA($A$4:$A$11)),I6+1)</f>
        <v>165</v>
      </c>
      <c r="K6" s="71"/>
    </row>
    <row r="7" spans="1:11" ht="39" customHeight="1" x14ac:dyDescent="0.3">
      <c r="A7" s="69" t="s">
        <v>29</v>
      </c>
      <c r="B7" s="13">
        <f>TRUNC(TRUNC(('Premisas DGO 1 CI 50 días'!$G$6)*0.3)/COUNTA($A$4:$A$11))</f>
        <v>153</v>
      </c>
      <c r="C7" s="14">
        <f>TRUNC(('Premisas DGO 1 CI 50 días'!$G$6)*0.3)/COUNTA($A$4:$A$11) - TRUNC(TRUNC(('Premisas DGO 1 CI 50 días'!$G$6)*0.3)/COUNTA($A$4:$A$11))</f>
        <v>0.75</v>
      </c>
      <c r="D7" s="14">
        <f>TRUNC(TRUNC(TRUNC('Premisas DGO 1 CI 50 días'!$G$6*0.3)/COUNTA($A$4:$A$11))/2/COUNTA($A$4:$A$10))</f>
        <v>10</v>
      </c>
      <c r="E7" s="14">
        <f>TRUNC(TRUNC('Premisas DGO 1 CI 50 días'!$G$6*0.3)/COUNTA($A$4:$A$11))/2/COUNTA($A$4:$A$10)-TRUNC(TRUNC(TRUNC('Premisas DGO 1 CI 50 días'!$G$6*0.3)/COUNTA($A$4:$A$11))/2/COUNTA($A$4:$A$10))</f>
        <v>0.92857142857142883</v>
      </c>
      <c r="F7" s="14">
        <f>'Premisas DGO 1 CI 50 días'!D14</f>
        <v>3.5388866734665658</v>
      </c>
      <c r="G7" s="13">
        <f>TRUNC((F7*TRUNC(('Premisas DGO 1 CI 50 días'!$G$6)*0.7))/100,0)</f>
        <v>101</v>
      </c>
      <c r="H7" s="14">
        <f>(((F7*TRUNC(('Premisas DGO 1 CI 50 días'!$G$6)*0.7))/100) - TRUNC((F7*TRUNC(('Premisas DGO 1 CI 50 días'!$G$6)*0.7))/100))</f>
        <v>0.56604752849042939</v>
      </c>
      <c r="I7" s="70">
        <f t="shared" si="0"/>
        <v>264</v>
      </c>
      <c r="J7" s="13">
        <f>IF((ROUND($C$12,2)+ROUND($E$12,2)+ROUND($H$12,2)+('Premisas DGO 1 CI 50 días'!$G$6-(TRUNC('Premisas DGO 1 CI 50 días'!$G$6*0.3)+TRUNC('Premisas DGO 1 CI 50 días'!$G$6*0.7))))&gt;=COUNTA($A$4:$A$11),I7+TRUNC((ROUND($C$12,0)+ROUND($E$12,0)+ROUND($H$12,0))/COUNTA($A$4:$A$11)),I7+1)</f>
        <v>266</v>
      </c>
      <c r="K7" s="71"/>
    </row>
    <row r="8" spans="1:11" ht="39" customHeight="1" x14ac:dyDescent="0.3">
      <c r="A8" s="69" t="s">
        <v>28</v>
      </c>
      <c r="B8" s="13">
        <f>TRUNC(TRUNC(('Premisas DGO 1 CI 50 días'!$G$6)*0.3)/COUNTA($A$4:$A$11))</f>
        <v>153</v>
      </c>
      <c r="C8" s="14">
        <f>TRUNC(('Premisas DGO 1 CI 50 días'!$G$6)*0.3)/COUNTA($A$4:$A$11) - TRUNC(TRUNC(('Premisas DGO 1 CI 50 días'!$G$6)*0.3)/COUNTA($A$4:$A$11))</f>
        <v>0.75</v>
      </c>
      <c r="D8" s="14">
        <f>TRUNC(TRUNC(TRUNC('Premisas DGO 1 CI 50 días'!$G$6*0.3)/COUNTA($A$4:$A$11))/2/COUNTA($A$4:$A$10))</f>
        <v>10</v>
      </c>
      <c r="E8" s="14">
        <f>TRUNC(TRUNC('Premisas DGO 1 CI 50 días'!$G$6*0.3)/COUNTA($A$4:$A$11))/2/COUNTA($A$4:$A$10)-TRUNC(TRUNC(TRUNC('Premisas DGO 1 CI 50 días'!$G$6*0.3)/COUNTA($A$4:$A$11))/2/COUNTA($A$4:$A$10))</f>
        <v>0.92857142857142883</v>
      </c>
      <c r="F8" s="14">
        <f>'Premisas DGO 1 CI 50 días'!D15</f>
        <v>7.8116013762782357</v>
      </c>
      <c r="G8" s="13">
        <f>TRUNC((F8*TRUNC(('Premisas DGO 1 CI 50 días'!$G$6)*0.7))/100,0)</f>
        <v>224</v>
      </c>
      <c r="H8" s="14">
        <f>(((F8*TRUNC(('Premisas DGO 1 CI 50 días'!$G$6)*0.7))/100) - TRUNC((F8*TRUNC(('Premisas DGO 1 CI 50 días'!$G$6)*0.7))/100))</f>
        <v>0.19295949918537758</v>
      </c>
      <c r="I8" s="70">
        <f t="shared" si="0"/>
        <v>387</v>
      </c>
      <c r="J8" s="13">
        <f>IF((ROUND($C$12,2)+ROUND($E$12,2)+ROUND($H$12,2)+('Premisas DGO 1 CI 50 días'!$G$6-(TRUNC('Premisas DGO 1 CI 50 días'!$G$6*0.3)+TRUNC('Premisas DGO 1 CI 50 días'!$G$6*0.7))))&gt;=COUNTA($A$4:$A$11),I8+TRUNC((ROUND($C$12,0)+ROUND($E$12,0)+ROUND($H$12,0))/COUNTA($A$4:$A$11)),I8+1)</f>
        <v>389</v>
      </c>
      <c r="K8" s="71"/>
    </row>
    <row r="9" spans="1:11" ht="39" customHeight="1" x14ac:dyDescent="0.3">
      <c r="A9" s="69" t="s">
        <v>30</v>
      </c>
      <c r="B9" s="13">
        <f>TRUNC(TRUNC(('Premisas DGO 1 CI 50 días'!$G$6)*0.3)/COUNTA($A$4:$A$11))</f>
        <v>153</v>
      </c>
      <c r="C9" s="14">
        <f>TRUNC(('Premisas DGO 1 CI 50 días'!$G$6)*0.3)/COUNTA($A$4:$A$11) - TRUNC(TRUNC(('Premisas DGO 1 CI 50 días'!$G$6)*0.3)/COUNTA($A$4:$A$11))</f>
        <v>0.75</v>
      </c>
      <c r="D9" s="14">
        <f>TRUNC(TRUNC(TRUNC('Premisas DGO 1 CI 50 días'!$G$6*0.3)/COUNTA($A$4:$A$11))/2/COUNTA($A$4:$A$10))</f>
        <v>10</v>
      </c>
      <c r="E9" s="14">
        <f>TRUNC(TRUNC('Premisas DGO 1 CI 50 días'!$G$6*0.3)/COUNTA($A$4:$A$11))/2/COUNTA($A$4:$A$10)-TRUNC(TRUNC(TRUNC('Premisas DGO 1 CI 50 días'!$G$6*0.3)/COUNTA($A$4:$A$11))/2/COUNTA($A$4:$A$10))</f>
        <v>0.92857142857142883</v>
      </c>
      <c r="F9" s="14">
        <f>'Premisas DGO 1 CI 50 días'!D16</f>
        <v>4.9269879184893792</v>
      </c>
      <c r="G9" s="13">
        <f>TRUNC((F9*TRUNC(('Premisas DGO 1 CI 50 días'!$G$6)*0.7))/100,0)</f>
        <v>141</v>
      </c>
      <c r="H9" s="14">
        <f>(((F9*TRUNC(('Premisas DGO 1 CI 50 días'!$G$6)*0.7))/100) - TRUNC((F9*TRUNC(('Premisas DGO 1 CI 50 días'!$G$6)*0.7))/100))</f>
        <v>0.40455326064520136</v>
      </c>
      <c r="I9" s="70">
        <f t="shared" si="0"/>
        <v>304</v>
      </c>
      <c r="J9" s="13">
        <f>IF((ROUND($C$12,2)+ROUND($E$12,2)+ROUND($H$12,2)+('Premisas DGO 1 CI 50 días'!$G$6-(TRUNC('Premisas DGO 1 CI 50 días'!$G$6*0.3)+TRUNC('Premisas DGO 1 CI 50 días'!$G$6*0.7))))&gt;=COUNTA($A$4:$A$11),I9+TRUNC((ROUND($C$12,0)+ROUND($E$12,0)+ROUND($H$12,0))/COUNTA($A$4:$A$11)),I9+1)</f>
        <v>306</v>
      </c>
      <c r="K9" s="71"/>
    </row>
    <row r="10" spans="1:11" ht="39" customHeight="1" x14ac:dyDescent="0.3">
      <c r="A10" s="69" t="s">
        <v>17</v>
      </c>
      <c r="B10" s="13">
        <f>TRUNC(TRUNC(('Premisas DGO 1 CI 50 días'!$G$6)*0.3)/COUNTA($A$4:$A$11))</f>
        <v>153</v>
      </c>
      <c r="C10" s="14">
        <f>TRUNC(('Premisas DGO 1 CI 50 días'!$G$6)*0.3)/COUNTA($A$4:$A$11) - TRUNC(TRUNC(('Premisas DGO 1 CI 50 días'!$G$6)*0.3)/COUNTA($A$4:$A$11))</f>
        <v>0.75</v>
      </c>
      <c r="D10" s="14">
        <f>TRUNC(TRUNC(TRUNC('Premisas DGO 1 CI 50 días'!$G$6*0.3)/COUNTA($A$4:$A$11))/2/COUNTA($A$4:$A$10))</f>
        <v>10</v>
      </c>
      <c r="E10" s="14">
        <f>TRUNC(TRUNC('Premisas DGO 1 CI 50 días'!$G$6*0.3)/COUNTA($A$4:$A$11))/2/COUNTA($A$4:$A$10)-TRUNC(TRUNC(TRUNC('Premisas DGO 1 CI 50 días'!$G$6*0.3)/COUNTA($A$4:$A$11))/2/COUNTA($A$4:$A$10))</f>
        <v>0.92857142857142883</v>
      </c>
      <c r="F10" s="14">
        <f>'Premisas DGO 1 CI 50 días'!D17</f>
        <v>36.356149066082587</v>
      </c>
      <c r="G10" s="13">
        <f>TRUNC((F10*TRUNC(('Premisas DGO 1 CI 50 días'!$G$6)*0.7))/100,0)</f>
        <v>1043</v>
      </c>
      <c r="H10" s="14">
        <f>(((F10*TRUNC(('Premisas DGO 1 CI 50 días'!$G$6)*0.7))/100) - TRUNC((F10*TRUNC(('Premisas DGO 1 CI 50 días'!$G$6)*0.7))/100))</f>
        <v>0.42147819657020591</v>
      </c>
      <c r="I10" s="70">
        <f t="shared" si="0"/>
        <v>1206</v>
      </c>
      <c r="J10" s="13">
        <f>IF((ROUND($C$12,2)+ROUND($E$12,2)+ROUND($H$12,2)+('Premisas DGO 1 CI 50 días'!$G$6-(TRUNC('Premisas DGO 1 CI 50 días'!$G$6*0.3)+TRUNC('Premisas DGO 1 CI 50 días'!$G$6*0.7))))&gt;=COUNTA($A$4:$A$11),I10+TRUNC((ROUND($C$12,0)+ROUND($E$12,0)+ROUND($H$12,0))/COUNTA($A$4:$A$11)),I10+1)</f>
        <v>1208</v>
      </c>
      <c r="K10" s="71"/>
    </row>
    <row r="11" spans="1:11" ht="39" customHeight="1" x14ac:dyDescent="0.3">
      <c r="A11" s="12" t="s">
        <v>31</v>
      </c>
      <c r="B11" s="13">
        <f>TRUNC(TRUNC(('Premisas DGO 1 CI 50 días'!$G$6)*0.3)/COUNTA($A$4:$A$11)/2)</f>
        <v>76</v>
      </c>
      <c r="C11" s="14">
        <f>TRUNC(('Premisas DGO 1 CI 50 días'!$G$6)*0.3)/COUNTA($A$4:$A$11) - TRUNC(TRUNC(('Premisas DGO 1 CI 50 días'!$G$6)*0.3)/COUNTA($A$4:$A$11))</f>
        <v>0.75</v>
      </c>
      <c r="D11" s="72"/>
      <c r="E11" s="72"/>
      <c r="F11" s="14">
        <f>'Premisas DGO 1 CI 50 días'!D18</f>
        <v>0</v>
      </c>
      <c r="G11" s="13">
        <f>TRUNC((F11*TRUNC(('Premisas DGO 1 CI 50 días'!$G$6)*0.7))/100,0)</f>
        <v>0</v>
      </c>
      <c r="H11" s="14">
        <f>(((F11*TRUNC(('Premisas DGO 1 CI 50 días'!$G$6)*0.7))/100) - TRUNC((F11*TRUNC(('Premisas DGO 1 CI 50 días'!$G$6)*0.7))/100))</f>
        <v>0</v>
      </c>
      <c r="I11" s="70">
        <f t="shared" si="0"/>
        <v>76</v>
      </c>
      <c r="J11" s="13">
        <f>IF((ROUND($C$12,2)+ROUND($E$12,2)+ROUND($H$12,2)+('Premisas DGO 1 CI 50 días'!$G$6-(TRUNC('Premisas DGO 1 CI 50 días'!$G$6*0.3)+TRUNC('Premisas DGO 1 CI 50 días'!$G$6*0.7))))&gt;=COUNTA($A$4:$A$11),I11+TRUNC((ROUND($C$12,0)+ROUND($E$12,0)+ROUND($H$12,0))/COUNTA($A$4:$A$11)),I11+1)</f>
        <v>78</v>
      </c>
      <c r="K11" s="71"/>
    </row>
    <row r="12" spans="1:11" ht="36.75" customHeight="1" x14ac:dyDescent="0.3">
      <c r="A12" s="7" t="s">
        <v>18</v>
      </c>
      <c r="B12" s="73">
        <f t="shared" ref="B12:J12" si="1">SUM(B4:B11)</f>
        <v>1147</v>
      </c>
      <c r="C12" s="73">
        <f t="shared" si="1"/>
        <v>6</v>
      </c>
      <c r="D12" s="73">
        <f t="shared" si="1"/>
        <v>70</v>
      </c>
      <c r="E12" s="73">
        <f t="shared" si="1"/>
        <v>6.5000000000000018</v>
      </c>
      <c r="F12" s="73">
        <f t="shared" si="1"/>
        <v>99.999999999999972</v>
      </c>
      <c r="G12" s="73">
        <f t="shared" si="1"/>
        <v>2867</v>
      </c>
      <c r="H12" s="73">
        <f t="shared" si="1"/>
        <v>2.9999999999994031</v>
      </c>
      <c r="I12" s="73">
        <f t="shared" si="1"/>
        <v>4084</v>
      </c>
      <c r="J12" s="73">
        <f t="shared" si="1"/>
        <v>4100</v>
      </c>
      <c r="K12" s="71"/>
    </row>
    <row r="13" spans="1:11" x14ac:dyDescent="0.3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1"/>
    </row>
    <row r="14" spans="1:11" x14ac:dyDescent="0.3">
      <c r="A14" s="74"/>
      <c r="B14" s="74"/>
      <c r="C14" s="74"/>
      <c r="D14" s="74"/>
      <c r="E14" s="74"/>
      <c r="F14" s="74"/>
      <c r="G14" s="74"/>
      <c r="H14" s="74"/>
      <c r="I14" s="74"/>
      <c r="J14" s="74"/>
    </row>
    <row r="15" spans="1:11" ht="14" x14ac:dyDescent="0.3">
      <c r="A15" s="82" t="s">
        <v>19</v>
      </c>
      <c r="B15" s="82"/>
      <c r="C15" s="61">
        <f>'Premisas DGO 1 CI 50 días'!F23</f>
        <v>0</v>
      </c>
      <c r="D15" s="4"/>
      <c r="E15" s="4"/>
      <c r="F15" s="75"/>
      <c r="G15" s="74"/>
      <c r="H15" s="74"/>
      <c r="I15" s="76"/>
      <c r="J15" s="74"/>
    </row>
    <row r="16" spans="1:11" x14ac:dyDescent="0.3">
      <c r="A16" s="74"/>
      <c r="B16" s="74"/>
      <c r="C16" s="74"/>
      <c r="D16" s="74"/>
      <c r="E16" s="74"/>
      <c r="F16" s="74"/>
      <c r="G16" s="74"/>
      <c r="H16" s="74"/>
      <c r="I16" s="74"/>
      <c r="J16" s="7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1B6B-B8EB-4863-9BBE-7DD40EFB3499}">
  <sheetPr>
    <tabColor theme="7" tint="0.79998168889431442"/>
  </sheetPr>
  <dimension ref="A1:AY130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51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51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51" ht="19.899999999999999" customHeight="1" x14ac:dyDescent="0.35"/>
    <row r="4" spans="1:51" x14ac:dyDescent="0.35">
      <c r="A4" s="103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  <c r="L4" s="51">
        <v>44674</v>
      </c>
      <c r="M4" s="51">
        <v>44675</v>
      </c>
      <c r="N4" s="51">
        <v>44676</v>
      </c>
      <c r="O4" s="51">
        <v>44677</v>
      </c>
      <c r="P4" s="51">
        <v>44678</v>
      </c>
      <c r="Q4" s="51">
        <v>44679</v>
      </c>
      <c r="R4" s="51">
        <v>44680</v>
      </c>
      <c r="S4" s="51">
        <v>44681</v>
      </c>
      <c r="T4" s="51">
        <v>44682</v>
      </c>
      <c r="U4" s="51">
        <v>44683</v>
      </c>
      <c r="V4" s="51">
        <v>44684</v>
      </c>
      <c r="W4" s="51">
        <v>44685</v>
      </c>
      <c r="X4" s="51">
        <v>44686</v>
      </c>
      <c r="Y4" s="51">
        <v>44687</v>
      </c>
      <c r="Z4" s="51">
        <v>44688</v>
      </c>
      <c r="AA4" s="51">
        <v>44689</v>
      </c>
      <c r="AB4" s="51">
        <v>44690</v>
      </c>
      <c r="AC4" s="51">
        <v>44691</v>
      </c>
      <c r="AD4" s="51">
        <v>44692</v>
      </c>
      <c r="AE4" s="51">
        <v>44693</v>
      </c>
      <c r="AF4" s="51">
        <v>44694</v>
      </c>
      <c r="AG4" s="51">
        <v>44695</v>
      </c>
      <c r="AH4" s="51">
        <v>44696</v>
      </c>
      <c r="AI4" s="51">
        <v>44697</v>
      </c>
      <c r="AJ4" s="51">
        <v>44698</v>
      </c>
      <c r="AK4" s="51">
        <v>44699</v>
      </c>
      <c r="AL4" s="51">
        <v>44700</v>
      </c>
      <c r="AM4" s="51">
        <v>44701</v>
      </c>
      <c r="AN4" s="51">
        <v>44702</v>
      </c>
      <c r="AO4" s="51">
        <v>44703</v>
      </c>
      <c r="AP4" s="51">
        <v>44704</v>
      </c>
      <c r="AQ4" s="51">
        <v>44705</v>
      </c>
      <c r="AR4" s="51">
        <v>44706</v>
      </c>
      <c r="AS4" s="51">
        <v>44707</v>
      </c>
      <c r="AT4" s="51">
        <v>44708</v>
      </c>
      <c r="AU4" s="51">
        <v>44709</v>
      </c>
      <c r="AV4" s="51">
        <v>44710</v>
      </c>
      <c r="AW4" s="51">
        <v>44711</v>
      </c>
      <c r="AX4" s="51">
        <v>44712</v>
      </c>
      <c r="AY4" s="51">
        <v>44713</v>
      </c>
    </row>
    <row r="5" spans="1:51" x14ac:dyDescent="0.35">
      <c r="A5" s="104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  <c r="L5" s="52">
        <v>44674</v>
      </c>
      <c r="M5" s="52">
        <v>44675</v>
      </c>
      <c r="N5" s="52">
        <v>44676</v>
      </c>
      <c r="O5" s="52">
        <v>44677</v>
      </c>
      <c r="P5" s="52">
        <v>44678</v>
      </c>
      <c r="Q5" s="52">
        <v>44679</v>
      </c>
      <c r="R5" s="52">
        <v>44680</v>
      </c>
      <c r="S5" s="52">
        <v>44681</v>
      </c>
      <c r="T5" s="52">
        <v>44682</v>
      </c>
      <c r="U5" s="52">
        <v>44683</v>
      </c>
      <c r="V5" s="52">
        <v>44684</v>
      </c>
      <c r="W5" s="52">
        <v>44685</v>
      </c>
      <c r="X5" s="52">
        <v>44686</v>
      </c>
      <c r="Y5" s="52">
        <v>44687</v>
      </c>
      <c r="Z5" s="52">
        <v>44688</v>
      </c>
      <c r="AA5" s="52">
        <v>44689</v>
      </c>
      <c r="AB5" s="52">
        <v>44690</v>
      </c>
      <c r="AC5" s="52">
        <v>44691</v>
      </c>
      <c r="AD5" s="52">
        <v>44692</v>
      </c>
      <c r="AE5" s="52">
        <v>44693</v>
      </c>
      <c r="AF5" s="52">
        <v>44694</v>
      </c>
      <c r="AG5" s="52">
        <v>44695</v>
      </c>
      <c r="AH5" s="52">
        <v>44696</v>
      </c>
      <c r="AI5" s="52">
        <v>44697</v>
      </c>
      <c r="AJ5" s="52">
        <v>44698</v>
      </c>
      <c r="AK5" s="52">
        <v>44699</v>
      </c>
      <c r="AL5" s="52">
        <v>44700</v>
      </c>
      <c r="AM5" s="52">
        <v>44701</v>
      </c>
      <c r="AN5" s="52">
        <v>44702</v>
      </c>
      <c r="AO5" s="52">
        <v>44703</v>
      </c>
      <c r="AP5" s="52">
        <v>44704</v>
      </c>
      <c r="AQ5" s="52">
        <v>44705</v>
      </c>
      <c r="AR5" s="52">
        <v>44706</v>
      </c>
      <c r="AS5" s="52">
        <v>44707</v>
      </c>
      <c r="AT5" s="52">
        <v>44708</v>
      </c>
      <c r="AU5" s="52">
        <v>44709</v>
      </c>
      <c r="AV5" s="52">
        <v>44710</v>
      </c>
      <c r="AW5" s="52">
        <v>44711</v>
      </c>
      <c r="AX5" s="52">
        <v>44712</v>
      </c>
      <c r="AY5" s="52">
        <v>44713</v>
      </c>
    </row>
    <row r="6" spans="1:51" ht="15" customHeight="1" x14ac:dyDescent="0.35">
      <c r="A6" s="105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  <c r="L6" s="53">
        <v>44674</v>
      </c>
      <c r="M6" s="53">
        <v>44675</v>
      </c>
      <c r="N6" s="53">
        <v>44676</v>
      </c>
      <c r="O6" s="53">
        <v>44677</v>
      </c>
      <c r="P6" s="53">
        <v>44678</v>
      </c>
      <c r="Q6" s="53">
        <v>44679</v>
      </c>
      <c r="R6" s="53">
        <v>44680</v>
      </c>
      <c r="S6" s="53">
        <v>44681</v>
      </c>
      <c r="T6" s="53">
        <v>44682</v>
      </c>
      <c r="U6" s="53">
        <v>44683</v>
      </c>
      <c r="V6" s="53">
        <v>44684</v>
      </c>
      <c r="W6" s="53">
        <v>44685</v>
      </c>
      <c r="X6" s="53">
        <v>44686</v>
      </c>
      <c r="Y6" s="53">
        <v>44687</v>
      </c>
      <c r="Z6" s="53">
        <v>44688</v>
      </c>
      <c r="AA6" s="53">
        <v>44689</v>
      </c>
      <c r="AB6" s="53">
        <v>44690</v>
      </c>
      <c r="AC6" s="53">
        <v>44691</v>
      </c>
      <c r="AD6" s="53">
        <v>44692</v>
      </c>
      <c r="AE6" s="53">
        <v>44693</v>
      </c>
      <c r="AF6" s="53">
        <v>44694</v>
      </c>
      <c r="AG6" s="53">
        <v>44695</v>
      </c>
      <c r="AH6" s="53">
        <v>44696</v>
      </c>
      <c r="AI6" s="53">
        <v>44697</v>
      </c>
      <c r="AJ6" s="53">
        <v>44698</v>
      </c>
      <c r="AK6" s="53">
        <v>44699</v>
      </c>
      <c r="AL6" s="53">
        <v>44700</v>
      </c>
      <c r="AM6" s="53">
        <v>44701</v>
      </c>
      <c r="AN6" s="53">
        <v>44702</v>
      </c>
      <c r="AO6" s="53">
        <v>44703</v>
      </c>
      <c r="AP6" s="53">
        <v>44704</v>
      </c>
      <c r="AQ6" s="53">
        <v>44705</v>
      </c>
      <c r="AR6" s="53">
        <v>44706</v>
      </c>
      <c r="AS6" s="53">
        <v>44707</v>
      </c>
      <c r="AT6" s="53">
        <v>44708</v>
      </c>
      <c r="AU6" s="53">
        <v>44709</v>
      </c>
      <c r="AV6" s="53">
        <v>44710</v>
      </c>
      <c r="AW6" s="53">
        <v>44711</v>
      </c>
      <c r="AX6" s="53">
        <v>44712</v>
      </c>
      <c r="AY6" s="53">
        <v>44713</v>
      </c>
    </row>
    <row r="7" spans="1:51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1" t="s">
        <v>10</v>
      </c>
      <c r="J7" s="54" t="s">
        <v>15</v>
      </c>
      <c r="K7" s="55" t="s">
        <v>17</v>
      </c>
      <c r="L7" s="21" t="s">
        <v>10</v>
      </c>
      <c r="M7" s="55" t="s">
        <v>17</v>
      </c>
      <c r="N7" s="23" t="s">
        <v>14</v>
      </c>
      <c r="O7" s="20" t="s">
        <v>13</v>
      </c>
      <c r="P7" s="55" t="s">
        <v>17</v>
      </c>
      <c r="Q7" s="21" t="s">
        <v>10</v>
      </c>
      <c r="R7" s="22" t="s">
        <v>11</v>
      </c>
      <c r="S7" s="55" t="s">
        <v>17</v>
      </c>
      <c r="T7" s="20" t="s">
        <v>13</v>
      </c>
      <c r="U7" s="21" t="s">
        <v>10</v>
      </c>
      <c r="V7" s="55" t="s">
        <v>17</v>
      </c>
      <c r="W7" s="23" t="s">
        <v>14</v>
      </c>
      <c r="X7" s="20" t="s">
        <v>13</v>
      </c>
      <c r="Y7" s="55" t="s">
        <v>17</v>
      </c>
      <c r="Z7" s="20" t="s">
        <v>13</v>
      </c>
      <c r="AA7" s="21" t="s">
        <v>10</v>
      </c>
      <c r="AB7" s="55" t="s">
        <v>17</v>
      </c>
      <c r="AC7" s="21" t="s">
        <v>10</v>
      </c>
      <c r="AD7" s="24" t="s">
        <v>12</v>
      </c>
      <c r="AE7" s="55" t="s">
        <v>17</v>
      </c>
      <c r="AF7" s="54" t="s">
        <v>15</v>
      </c>
      <c r="AG7" s="20" t="s">
        <v>13</v>
      </c>
      <c r="AH7" s="22" t="s">
        <v>11</v>
      </c>
      <c r="AI7" s="55" t="s">
        <v>17</v>
      </c>
      <c r="AJ7" s="23" t="s">
        <v>14</v>
      </c>
      <c r="AK7" s="20" t="s">
        <v>13</v>
      </c>
      <c r="AL7" s="55" t="s">
        <v>17</v>
      </c>
      <c r="AM7" s="21" t="s">
        <v>10</v>
      </c>
      <c r="AN7" s="24" t="s">
        <v>12</v>
      </c>
      <c r="AO7" s="55" t="s">
        <v>17</v>
      </c>
      <c r="AP7" s="20" t="s">
        <v>13</v>
      </c>
      <c r="AQ7" s="21" t="s">
        <v>10</v>
      </c>
      <c r="AR7" s="55" t="s">
        <v>17</v>
      </c>
      <c r="AS7" s="23" t="s">
        <v>14</v>
      </c>
      <c r="AT7" s="20" t="s">
        <v>13</v>
      </c>
      <c r="AU7" s="55" t="s">
        <v>17</v>
      </c>
      <c r="AV7" s="21" t="s">
        <v>10</v>
      </c>
      <c r="AW7" s="54" t="s">
        <v>15</v>
      </c>
      <c r="AX7" s="77" t="s">
        <v>41</v>
      </c>
      <c r="AY7" s="20" t="s">
        <v>13</v>
      </c>
    </row>
    <row r="8" spans="1:51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1" t="s">
        <v>10</v>
      </c>
      <c r="K8" s="54" t="s">
        <v>15</v>
      </c>
      <c r="L8" s="20" t="s">
        <v>13</v>
      </c>
      <c r="M8" s="21" t="s">
        <v>10</v>
      </c>
      <c r="N8" s="55" t="s">
        <v>17</v>
      </c>
      <c r="O8" s="23" t="s">
        <v>14</v>
      </c>
      <c r="P8" s="20" t="s">
        <v>13</v>
      </c>
      <c r="Q8" s="55" t="s">
        <v>17</v>
      </c>
      <c r="R8" s="20" t="s">
        <v>13</v>
      </c>
      <c r="S8" s="22" t="s">
        <v>11</v>
      </c>
      <c r="T8" s="55" t="s">
        <v>17</v>
      </c>
      <c r="U8" s="20" t="s">
        <v>13</v>
      </c>
      <c r="V8" s="21" t="s">
        <v>10</v>
      </c>
      <c r="W8" s="55" t="s">
        <v>17</v>
      </c>
      <c r="X8" s="23" t="s">
        <v>14</v>
      </c>
      <c r="Y8" s="20" t="s">
        <v>13</v>
      </c>
      <c r="Z8" s="55" t="s">
        <v>17</v>
      </c>
      <c r="AA8" s="20" t="s">
        <v>13</v>
      </c>
      <c r="AB8" s="21" t="s">
        <v>10</v>
      </c>
      <c r="AC8" s="55" t="s">
        <v>17</v>
      </c>
      <c r="AD8" s="20" t="s">
        <v>13</v>
      </c>
      <c r="AE8" s="24" t="s">
        <v>12</v>
      </c>
      <c r="AF8" s="55" t="s">
        <v>17</v>
      </c>
      <c r="AG8" s="54" t="s">
        <v>15</v>
      </c>
      <c r="AH8" s="20" t="s">
        <v>13</v>
      </c>
      <c r="AI8" s="21" t="s">
        <v>10</v>
      </c>
      <c r="AJ8" s="55" t="s">
        <v>17</v>
      </c>
      <c r="AK8" s="23" t="s">
        <v>14</v>
      </c>
      <c r="AL8" s="20" t="s">
        <v>13</v>
      </c>
      <c r="AM8" s="55" t="s">
        <v>17</v>
      </c>
      <c r="AN8" s="21" t="s">
        <v>10</v>
      </c>
      <c r="AO8" s="24" t="s">
        <v>12</v>
      </c>
      <c r="AP8" s="55" t="s">
        <v>17</v>
      </c>
      <c r="AQ8" s="20" t="s">
        <v>13</v>
      </c>
      <c r="AR8" s="21" t="s">
        <v>10</v>
      </c>
      <c r="AS8" s="55" t="s">
        <v>17</v>
      </c>
      <c r="AT8" s="23" t="s">
        <v>14</v>
      </c>
      <c r="AU8" s="20" t="s">
        <v>13</v>
      </c>
      <c r="AV8" s="55" t="s">
        <v>17</v>
      </c>
      <c r="AW8" s="21" t="s">
        <v>10</v>
      </c>
      <c r="AX8" s="54" t="s">
        <v>15</v>
      </c>
      <c r="AY8" s="21" t="s">
        <v>10</v>
      </c>
    </row>
    <row r="9" spans="1:51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1" t="s">
        <v>10</v>
      </c>
      <c r="L9" s="54" t="s">
        <v>15</v>
      </c>
      <c r="M9" s="20" t="s">
        <v>13</v>
      </c>
      <c r="N9" s="21" t="s">
        <v>10</v>
      </c>
      <c r="O9" s="55" t="s">
        <v>17</v>
      </c>
      <c r="P9" s="23" t="s">
        <v>14</v>
      </c>
      <c r="Q9" s="20" t="s">
        <v>13</v>
      </c>
      <c r="R9" s="55" t="s">
        <v>17</v>
      </c>
      <c r="S9" s="21" t="s">
        <v>10</v>
      </c>
      <c r="T9" s="22" t="s">
        <v>11</v>
      </c>
      <c r="U9" s="55" t="s">
        <v>17</v>
      </c>
      <c r="V9" s="20" t="s">
        <v>13</v>
      </c>
      <c r="W9" s="21" t="s">
        <v>10</v>
      </c>
      <c r="X9" s="55" t="s">
        <v>17</v>
      </c>
      <c r="Y9" s="23" t="s">
        <v>14</v>
      </c>
      <c r="Z9" s="20" t="s">
        <v>13</v>
      </c>
      <c r="AA9" s="55" t="s">
        <v>17</v>
      </c>
      <c r="AB9" s="20" t="s">
        <v>13</v>
      </c>
      <c r="AC9" s="21" t="s">
        <v>10</v>
      </c>
      <c r="AD9" s="55" t="s">
        <v>17</v>
      </c>
      <c r="AE9" s="20" t="s">
        <v>13</v>
      </c>
      <c r="AF9" s="24" t="s">
        <v>12</v>
      </c>
      <c r="AG9" s="55" t="s">
        <v>17</v>
      </c>
      <c r="AH9" s="54" t="s">
        <v>15</v>
      </c>
      <c r="AI9" s="20" t="s">
        <v>13</v>
      </c>
      <c r="AJ9" s="21" t="s">
        <v>10</v>
      </c>
      <c r="AK9" s="55" t="s">
        <v>17</v>
      </c>
      <c r="AL9" s="23" t="s">
        <v>14</v>
      </c>
      <c r="AM9" s="20" t="s">
        <v>13</v>
      </c>
      <c r="AN9" s="55" t="s">
        <v>17</v>
      </c>
      <c r="AO9" s="21" t="s">
        <v>10</v>
      </c>
      <c r="AP9" s="24" t="s">
        <v>12</v>
      </c>
      <c r="AQ9" s="55" t="s">
        <v>17</v>
      </c>
      <c r="AR9" s="20" t="s">
        <v>13</v>
      </c>
      <c r="AS9" s="21" t="s">
        <v>10</v>
      </c>
      <c r="AT9" s="55" t="s">
        <v>17</v>
      </c>
      <c r="AU9" s="23" t="s">
        <v>14</v>
      </c>
      <c r="AV9" s="20" t="s">
        <v>13</v>
      </c>
      <c r="AW9" s="55" t="s">
        <v>17</v>
      </c>
      <c r="AX9" s="21" t="s">
        <v>10</v>
      </c>
      <c r="AY9" s="54" t="s">
        <v>15</v>
      </c>
    </row>
    <row r="10" spans="1:51" ht="15.5" x14ac:dyDescent="0.35">
      <c r="A10" s="19">
        <v>4</v>
      </c>
      <c r="B10" s="23" t="s">
        <v>14</v>
      </c>
      <c r="C10" s="55" t="s">
        <v>17</v>
      </c>
      <c r="D10" s="24" t="s">
        <v>12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  <c r="L10" s="21" t="s">
        <v>10</v>
      </c>
      <c r="M10" s="54" t="s">
        <v>15</v>
      </c>
      <c r="N10" s="55" t="s">
        <v>17</v>
      </c>
      <c r="O10" s="21" t="s">
        <v>10</v>
      </c>
      <c r="P10" s="55" t="s">
        <v>17</v>
      </c>
      <c r="Q10" s="23" t="s">
        <v>14</v>
      </c>
      <c r="R10" s="20" t="s">
        <v>13</v>
      </c>
      <c r="S10" s="55" t="s">
        <v>17</v>
      </c>
      <c r="T10" s="20" t="s">
        <v>13</v>
      </c>
      <c r="U10" s="22" t="s">
        <v>11</v>
      </c>
      <c r="V10" s="55" t="s">
        <v>17</v>
      </c>
      <c r="W10" s="20" t="s">
        <v>13</v>
      </c>
      <c r="X10" s="21" t="s">
        <v>10</v>
      </c>
      <c r="Y10" s="55" t="s">
        <v>17</v>
      </c>
      <c r="Z10" s="23" t="s">
        <v>14</v>
      </c>
      <c r="AA10" s="20" t="s">
        <v>13</v>
      </c>
      <c r="AB10" s="55" t="s">
        <v>17</v>
      </c>
      <c r="AC10" s="20" t="s">
        <v>13</v>
      </c>
      <c r="AD10" s="21" t="s">
        <v>10</v>
      </c>
      <c r="AE10" s="55" t="s">
        <v>17</v>
      </c>
      <c r="AF10" s="20" t="s">
        <v>13</v>
      </c>
      <c r="AG10" s="24" t="s">
        <v>12</v>
      </c>
      <c r="AH10" s="55" t="s">
        <v>17</v>
      </c>
      <c r="AI10" s="54" t="s">
        <v>15</v>
      </c>
      <c r="AJ10" s="20" t="s">
        <v>13</v>
      </c>
      <c r="AK10" s="22" t="s">
        <v>11</v>
      </c>
      <c r="AL10" s="55" t="s">
        <v>17</v>
      </c>
      <c r="AM10" s="23" t="s">
        <v>14</v>
      </c>
      <c r="AN10" s="20" t="s">
        <v>13</v>
      </c>
      <c r="AO10" s="55" t="s">
        <v>17</v>
      </c>
      <c r="AP10" s="21" t="s">
        <v>10</v>
      </c>
      <c r="AQ10" s="24" t="s">
        <v>12</v>
      </c>
      <c r="AR10" s="55" t="s">
        <v>17</v>
      </c>
      <c r="AS10" s="20" t="s">
        <v>13</v>
      </c>
      <c r="AT10" s="21" t="s">
        <v>10</v>
      </c>
      <c r="AU10" s="55" t="s">
        <v>17</v>
      </c>
      <c r="AV10" s="23" t="s">
        <v>14</v>
      </c>
      <c r="AW10" s="20" t="s">
        <v>13</v>
      </c>
      <c r="AX10" s="55" t="s">
        <v>17</v>
      </c>
      <c r="AY10" s="21" t="s">
        <v>10</v>
      </c>
    </row>
    <row r="11" spans="1:51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  <c r="L11" s="55" t="s">
        <v>17</v>
      </c>
      <c r="M11" s="21" t="s">
        <v>10</v>
      </c>
      <c r="N11" s="54" t="s">
        <v>15</v>
      </c>
      <c r="O11" s="20" t="s">
        <v>13</v>
      </c>
      <c r="P11" s="21" t="s">
        <v>10</v>
      </c>
      <c r="Q11" s="55" t="s">
        <v>17</v>
      </c>
      <c r="R11" s="23" t="s">
        <v>14</v>
      </c>
      <c r="S11" s="20" t="s">
        <v>13</v>
      </c>
      <c r="T11" s="55" t="s">
        <v>17</v>
      </c>
      <c r="U11" s="21" t="s">
        <v>10</v>
      </c>
      <c r="V11" s="22" t="s">
        <v>11</v>
      </c>
      <c r="W11" s="55" t="s">
        <v>17</v>
      </c>
      <c r="X11" s="20" t="s">
        <v>13</v>
      </c>
      <c r="Y11" s="21" t="s">
        <v>10</v>
      </c>
      <c r="Z11" s="55" t="s">
        <v>17</v>
      </c>
      <c r="AA11" s="23" t="s">
        <v>14</v>
      </c>
      <c r="AB11" s="20" t="s">
        <v>13</v>
      </c>
      <c r="AC11" s="55" t="s">
        <v>17</v>
      </c>
      <c r="AD11" s="20" t="s">
        <v>13</v>
      </c>
      <c r="AE11" s="21" t="s">
        <v>10</v>
      </c>
      <c r="AF11" s="55" t="s">
        <v>17</v>
      </c>
      <c r="AG11" s="20" t="s">
        <v>13</v>
      </c>
      <c r="AH11" s="24" t="s">
        <v>12</v>
      </c>
      <c r="AI11" s="55" t="s">
        <v>17</v>
      </c>
      <c r="AJ11" s="54" t="s">
        <v>15</v>
      </c>
      <c r="AK11" s="20" t="s">
        <v>13</v>
      </c>
      <c r="AL11" s="22" t="s">
        <v>11</v>
      </c>
      <c r="AM11" s="55" t="s">
        <v>17</v>
      </c>
      <c r="AN11" s="23" t="s">
        <v>14</v>
      </c>
      <c r="AO11" s="20" t="s">
        <v>13</v>
      </c>
      <c r="AP11" s="55" t="s">
        <v>17</v>
      </c>
      <c r="AQ11" s="21" t="s">
        <v>10</v>
      </c>
      <c r="AR11" s="24" t="s">
        <v>12</v>
      </c>
      <c r="AS11" s="55" t="s">
        <v>17</v>
      </c>
      <c r="AT11" s="20" t="s">
        <v>13</v>
      </c>
      <c r="AU11" s="21" t="s">
        <v>10</v>
      </c>
      <c r="AV11" s="55" t="s">
        <v>17</v>
      </c>
      <c r="AW11" s="23" t="s">
        <v>14</v>
      </c>
      <c r="AX11" s="20" t="s">
        <v>13</v>
      </c>
      <c r="AY11" s="55" t="s">
        <v>17</v>
      </c>
    </row>
    <row r="12" spans="1:51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  <c r="L12" s="24" t="s">
        <v>12</v>
      </c>
      <c r="M12" s="55" t="s">
        <v>17</v>
      </c>
      <c r="N12" s="21" t="s">
        <v>10</v>
      </c>
      <c r="O12" s="54" t="s">
        <v>15</v>
      </c>
      <c r="P12" s="20" t="s">
        <v>13</v>
      </c>
      <c r="Q12" s="21" t="s">
        <v>10</v>
      </c>
      <c r="R12" s="55" t="s">
        <v>17</v>
      </c>
      <c r="S12" s="23" t="s">
        <v>14</v>
      </c>
      <c r="T12" s="20" t="s">
        <v>13</v>
      </c>
      <c r="U12" s="55" t="s">
        <v>17</v>
      </c>
      <c r="V12" s="20" t="s">
        <v>13</v>
      </c>
      <c r="W12" s="22" t="s">
        <v>11</v>
      </c>
      <c r="X12" s="55" t="s">
        <v>17</v>
      </c>
      <c r="Y12" s="20" t="s">
        <v>13</v>
      </c>
      <c r="Z12" s="21" t="s">
        <v>10</v>
      </c>
      <c r="AA12" s="55" t="s">
        <v>17</v>
      </c>
      <c r="AB12" s="23" t="s">
        <v>14</v>
      </c>
      <c r="AC12" s="20" t="s">
        <v>13</v>
      </c>
      <c r="AD12" s="55" t="s">
        <v>17</v>
      </c>
      <c r="AE12" s="20" t="s">
        <v>13</v>
      </c>
      <c r="AF12" s="21" t="s">
        <v>10</v>
      </c>
      <c r="AG12" s="55" t="s">
        <v>17</v>
      </c>
      <c r="AH12" s="20" t="s">
        <v>13</v>
      </c>
      <c r="AI12" s="24" t="s">
        <v>12</v>
      </c>
      <c r="AJ12" s="55" t="s">
        <v>17</v>
      </c>
      <c r="AK12" s="54" t="s">
        <v>15</v>
      </c>
      <c r="AL12" s="20" t="s">
        <v>13</v>
      </c>
      <c r="AM12" s="21" t="s">
        <v>10</v>
      </c>
      <c r="AN12" s="55" t="s">
        <v>17</v>
      </c>
      <c r="AO12" s="23" t="s">
        <v>14</v>
      </c>
      <c r="AP12" s="20" t="s">
        <v>13</v>
      </c>
      <c r="AQ12" s="55" t="s">
        <v>17</v>
      </c>
      <c r="AR12" s="21" t="s">
        <v>10</v>
      </c>
      <c r="AS12" s="24" t="s">
        <v>12</v>
      </c>
      <c r="AT12" s="55" t="s">
        <v>17</v>
      </c>
      <c r="AU12" s="20" t="s">
        <v>13</v>
      </c>
      <c r="AV12" s="21" t="s">
        <v>10</v>
      </c>
      <c r="AW12" s="55" t="s">
        <v>17</v>
      </c>
      <c r="AX12" s="23" t="s">
        <v>14</v>
      </c>
      <c r="AY12" s="20" t="s">
        <v>13</v>
      </c>
    </row>
    <row r="13" spans="1:51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  <c r="L13" s="55" t="s">
        <v>17</v>
      </c>
      <c r="M13" s="24" t="s">
        <v>12</v>
      </c>
      <c r="N13" s="55" t="s">
        <v>17</v>
      </c>
      <c r="O13" s="21" t="s">
        <v>10</v>
      </c>
      <c r="P13" s="54" t="s">
        <v>15</v>
      </c>
      <c r="Q13" s="55" t="s">
        <v>17</v>
      </c>
      <c r="R13" s="21" t="s">
        <v>10</v>
      </c>
      <c r="S13" s="55" t="s">
        <v>17</v>
      </c>
      <c r="T13" s="23" t="s">
        <v>14</v>
      </c>
      <c r="U13" s="20" t="s">
        <v>13</v>
      </c>
      <c r="V13" s="55" t="s">
        <v>17</v>
      </c>
      <c r="W13" s="21" t="s">
        <v>10</v>
      </c>
      <c r="X13" s="22" t="s">
        <v>11</v>
      </c>
      <c r="Y13" s="55" t="s">
        <v>17</v>
      </c>
      <c r="Z13" s="20" t="s">
        <v>13</v>
      </c>
      <c r="AA13" s="21" t="s">
        <v>10</v>
      </c>
      <c r="AB13" s="55" t="s">
        <v>17</v>
      </c>
      <c r="AC13" s="23" t="s">
        <v>14</v>
      </c>
      <c r="AD13" s="20" t="s">
        <v>13</v>
      </c>
      <c r="AE13" s="55" t="s">
        <v>17</v>
      </c>
      <c r="AF13" s="20" t="s">
        <v>13</v>
      </c>
      <c r="AG13" s="21" t="s">
        <v>10</v>
      </c>
      <c r="AH13" s="55" t="s">
        <v>17</v>
      </c>
      <c r="AI13" s="23" t="s">
        <v>14</v>
      </c>
      <c r="AJ13" s="24" t="s">
        <v>12</v>
      </c>
      <c r="AK13" s="55" t="s">
        <v>17</v>
      </c>
      <c r="AL13" s="54" t="s">
        <v>15</v>
      </c>
      <c r="AM13" s="20" t="s">
        <v>13</v>
      </c>
      <c r="AN13" s="21" t="s">
        <v>10</v>
      </c>
      <c r="AO13" s="55" t="s">
        <v>17</v>
      </c>
      <c r="AP13" s="23" t="s">
        <v>14</v>
      </c>
      <c r="AQ13" s="20" t="s">
        <v>13</v>
      </c>
      <c r="AR13" s="55" t="s">
        <v>17</v>
      </c>
      <c r="AS13" s="21" t="s">
        <v>10</v>
      </c>
      <c r="AT13" s="24" t="s">
        <v>12</v>
      </c>
      <c r="AU13" s="55" t="s">
        <v>17</v>
      </c>
      <c r="AV13" s="20" t="s">
        <v>13</v>
      </c>
      <c r="AW13" s="21" t="s">
        <v>10</v>
      </c>
      <c r="AX13" s="55" t="s">
        <v>17</v>
      </c>
      <c r="AY13" s="23" t="s">
        <v>14</v>
      </c>
    </row>
    <row r="14" spans="1:51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  <c r="L14" s="21" t="s">
        <v>10</v>
      </c>
      <c r="M14" s="55" t="s">
        <v>17</v>
      </c>
      <c r="N14" s="24" t="s">
        <v>12</v>
      </c>
      <c r="O14" s="55" t="s">
        <v>17</v>
      </c>
      <c r="P14" s="21" t="s">
        <v>10</v>
      </c>
      <c r="Q14" s="54" t="s">
        <v>15</v>
      </c>
      <c r="R14" s="20" t="s">
        <v>13</v>
      </c>
      <c r="S14" s="21" t="s">
        <v>10</v>
      </c>
      <c r="T14" s="55" t="s">
        <v>17</v>
      </c>
      <c r="U14" s="23" t="s">
        <v>14</v>
      </c>
      <c r="V14" s="20" t="s">
        <v>13</v>
      </c>
      <c r="W14" s="55" t="s">
        <v>17</v>
      </c>
      <c r="X14" s="20" t="s">
        <v>13</v>
      </c>
      <c r="Y14" s="22" t="s">
        <v>11</v>
      </c>
      <c r="Z14" s="55" t="s">
        <v>17</v>
      </c>
      <c r="AA14" s="20" t="s">
        <v>13</v>
      </c>
      <c r="AB14" s="21" t="s">
        <v>10</v>
      </c>
      <c r="AC14" s="55" t="s">
        <v>17</v>
      </c>
      <c r="AD14" s="23" t="s">
        <v>14</v>
      </c>
      <c r="AE14" s="20" t="s">
        <v>13</v>
      </c>
      <c r="AF14" s="55" t="s">
        <v>17</v>
      </c>
      <c r="AG14" s="20" t="s">
        <v>13</v>
      </c>
      <c r="AH14" s="21" t="s">
        <v>10</v>
      </c>
      <c r="AI14" s="55" t="s">
        <v>17</v>
      </c>
      <c r="AJ14" s="20" t="s">
        <v>13</v>
      </c>
      <c r="AK14" s="24" t="s">
        <v>12</v>
      </c>
      <c r="AL14" s="55" t="s">
        <v>17</v>
      </c>
      <c r="AM14" s="54" t="s">
        <v>15</v>
      </c>
      <c r="AN14" s="20" t="s">
        <v>13</v>
      </c>
      <c r="AO14" s="21" t="s">
        <v>10</v>
      </c>
      <c r="AP14" s="55" t="s">
        <v>17</v>
      </c>
      <c r="AQ14" s="23" t="s">
        <v>14</v>
      </c>
      <c r="AR14" s="20" t="s">
        <v>13</v>
      </c>
      <c r="AS14" s="55" t="s">
        <v>17</v>
      </c>
      <c r="AT14" s="21" t="s">
        <v>10</v>
      </c>
      <c r="AU14" s="24" t="s">
        <v>12</v>
      </c>
      <c r="AV14" s="55" t="s">
        <v>17</v>
      </c>
      <c r="AW14" s="20" t="s">
        <v>13</v>
      </c>
      <c r="AX14" s="21" t="s">
        <v>10</v>
      </c>
      <c r="AY14" s="55" t="s">
        <v>17</v>
      </c>
    </row>
    <row r="15" spans="1:51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4" t="s">
        <v>12</v>
      </c>
      <c r="J15" s="22" t="s">
        <v>11</v>
      </c>
      <c r="K15" s="55" t="s">
        <v>17</v>
      </c>
      <c r="L15" s="20" t="s">
        <v>13</v>
      </c>
      <c r="M15" s="21" t="s">
        <v>10</v>
      </c>
      <c r="N15" s="55" t="s">
        <v>17</v>
      </c>
      <c r="O15" s="24" t="s">
        <v>12</v>
      </c>
      <c r="P15" s="55" t="s">
        <v>17</v>
      </c>
      <c r="Q15" s="21" t="s">
        <v>10</v>
      </c>
      <c r="R15" s="54" t="s">
        <v>15</v>
      </c>
      <c r="S15" s="20" t="s">
        <v>13</v>
      </c>
      <c r="T15" s="21" t="s">
        <v>10</v>
      </c>
      <c r="U15" s="55" t="s">
        <v>17</v>
      </c>
      <c r="V15" s="23" t="s">
        <v>14</v>
      </c>
      <c r="W15" s="20" t="s">
        <v>13</v>
      </c>
      <c r="X15" s="55" t="s">
        <v>17</v>
      </c>
      <c r="Y15" s="21" t="s">
        <v>10</v>
      </c>
      <c r="Z15" s="22" t="s">
        <v>11</v>
      </c>
      <c r="AA15" s="55" t="s">
        <v>17</v>
      </c>
      <c r="AB15" s="20" t="s">
        <v>13</v>
      </c>
      <c r="AC15" s="21" t="s">
        <v>10</v>
      </c>
      <c r="AD15" s="55" t="s">
        <v>17</v>
      </c>
      <c r="AE15" s="23" t="s">
        <v>14</v>
      </c>
      <c r="AF15" s="20" t="s">
        <v>13</v>
      </c>
      <c r="AG15" s="55" t="s">
        <v>17</v>
      </c>
      <c r="AH15" s="20" t="s">
        <v>13</v>
      </c>
      <c r="AI15" s="21" t="s">
        <v>10</v>
      </c>
      <c r="AJ15" s="55" t="s">
        <v>17</v>
      </c>
      <c r="AK15" s="23" t="s">
        <v>14</v>
      </c>
      <c r="AL15" s="24" t="s">
        <v>12</v>
      </c>
      <c r="AM15" s="55" t="s">
        <v>17</v>
      </c>
      <c r="AN15" s="54" t="s">
        <v>15</v>
      </c>
      <c r="AO15" s="20" t="s">
        <v>13</v>
      </c>
      <c r="AP15" s="21" t="s">
        <v>10</v>
      </c>
      <c r="AQ15" s="55" t="s">
        <v>17</v>
      </c>
      <c r="AR15" s="23" t="s">
        <v>14</v>
      </c>
      <c r="AS15" s="20" t="s">
        <v>13</v>
      </c>
      <c r="AT15" s="55" t="s">
        <v>17</v>
      </c>
      <c r="AU15" s="21" t="s">
        <v>10</v>
      </c>
      <c r="AV15" s="24" t="s">
        <v>12</v>
      </c>
      <c r="AW15" s="55" t="s">
        <v>17</v>
      </c>
      <c r="AX15" s="20" t="s">
        <v>13</v>
      </c>
      <c r="AY15" s="21" t="s">
        <v>10</v>
      </c>
    </row>
    <row r="16" spans="1:51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  <c r="L16" s="55" t="s">
        <v>17</v>
      </c>
      <c r="M16" s="20" t="s">
        <v>13</v>
      </c>
      <c r="N16" s="21" t="s">
        <v>10</v>
      </c>
      <c r="O16" s="55" t="s">
        <v>17</v>
      </c>
      <c r="P16" s="24" t="s">
        <v>12</v>
      </c>
      <c r="Q16" s="55" t="s">
        <v>17</v>
      </c>
      <c r="R16" s="21" t="s">
        <v>10</v>
      </c>
      <c r="S16" s="54" t="s">
        <v>15</v>
      </c>
      <c r="T16" s="55" t="s">
        <v>17</v>
      </c>
      <c r="U16" s="21" t="s">
        <v>10</v>
      </c>
      <c r="V16" s="55" t="s">
        <v>17</v>
      </c>
      <c r="W16" s="23" t="s">
        <v>14</v>
      </c>
      <c r="X16" s="20" t="s">
        <v>13</v>
      </c>
      <c r="Y16" s="55" t="s">
        <v>17</v>
      </c>
      <c r="Z16" s="20" t="s">
        <v>13</v>
      </c>
      <c r="AA16" s="22" t="s">
        <v>11</v>
      </c>
      <c r="AB16" s="55" t="s">
        <v>17</v>
      </c>
      <c r="AC16" s="20" t="s">
        <v>13</v>
      </c>
      <c r="AD16" s="21" t="s">
        <v>10</v>
      </c>
      <c r="AE16" s="55" t="s">
        <v>17</v>
      </c>
      <c r="AF16" s="23" t="s">
        <v>14</v>
      </c>
      <c r="AG16" s="20" t="s">
        <v>13</v>
      </c>
      <c r="AH16" s="55" t="s">
        <v>17</v>
      </c>
      <c r="AI16" s="20" t="s">
        <v>13</v>
      </c>
      <c r="AJ16" s="21" t="s">
        <v>10</v>
      </c>
      <c r="AK16" s="55" t="s">
        <v>17</v>
      </c>
      <c r="AL16" s="20" t="s">
        <v>13</v>
      </c>
      <c r="AM16" s="24" t="s">
        <v>12</v>
      </c>
      <c r="AN16" s="55" t="s">
        <v>17</v>
      </c>
      <c r="AO16" s="54" t="s">
        <v>15</v>
      </c>
      <c r="AP16" s="20" t="s">
        <v>13</v>
      </c>
      <c r="AQ16" s="21" t="s">
        <v>10</v>
      </c>
      <c r="AR16" s="55" t="s">
        <v>17</v>
      </c>
      <c r="AS16" s="23" t="s">
        <v>14</v>
      </c>
      <c r="AT16" s="20" t="s">
        <v>13</v>
      </c>
      <c r="AU16" s="55" t="s">
        <v>17</v>
      </c>
      <c r="AV16" s="21" t="s">
        <v>10</v>
      </c>
      <c r="AW16" s="24" t="s">
        <v>12</v>
      </c>
      <c r="AX16" s="55" t="s">
        <v>17</v>
      </c>
      <c r="AY16" s="20" t="s">
        <v>13</v>
      </c>
    </row>
    <row r="17" spans="1:5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4" t="s">
        <v>12</v>
      </c>
      <c r="L17" s="22" t="s">
        <v>11</v>
      </c>
      <c r="M17" s="55" t="s">
        <v>17</v>
      </c>
      <c r="N17" s="20" t="s">
        <v>13</v>
      </c>
      <c r="O17" s="21" t="s">
        <v>10</v>
      </c>
      <c r="P17" s="55" t="s">
        <v>17</v>
      </c>
      <c r="Q17" s="24" t="s">
        <v>12</v>
      </c>
      <c r="R17" s="55" t="s">
        <v>17</v>
      </c>
      <c r="S17" s="21" t="s">
        <v>10</v>
      </c>
      <c r="T17" s="54" t="s">
        <v>15</v>
      </c>
      <c r="U17" s="20" t="s">
        <v>13</v>
      </c>
      <c r="V17" s="21" t="s">
        <v>10</v>
      </c>
      <c r="W17" s="55" t="s">
        <v>17</v>
      </c>
      <c r="X17" s="23" t="s">
        <v>14</v>
      </c>
      <c r="Y17" s="20" t="s">
        <v>13</v>
      </c>
      <c r="Z17" s="55" t="s">
        <v>17</v>
      </c>
      <c r="AA17" s="21" t="s">
        <v>10</v>
      </c>
      <c r="AB17" s="22" t="s">
        <v>11</v>
      </c>
      <c r="AC17" s="55" t="s">
        <v>17</v>
      </c>
      <c r="AD17" s="20" t="s">
        <v>13</v>
      </c>
      <c r="AE17" s="21" t="s">
        <v>10</v>
      </c>
      <c r="AF17" s="55" t="s">
        <v>17</v>
      </c>
      <c r="AG17" s="23" t="s">
        <v>14</v>
      </c>
      <c r="AH17" s="20" t="s">
        <v>13</v>
      </c>
      <c r="AI17" s="55" t="s">
        <v>17</v>
      </c>
      <c r="AJ17" s="20" t="s">
        <v>13</v>
      </c>
      <c r="AK17" s="21" t="s">
        <v>10</v>
      </c>
      <c r="AL17" s="55" t="s">
        <v>17</v>
      </c>
      <c r="AM17" s="23" t="s">
        <v>14</v>
      </c>
      <c r="AN17" s="24" t="s">
        <v>12</v>
      </c>
      <c r="AO17" s="55" t="s">
        <v>17</v>
      </c>
      <c r="AP17" s="54" t="s">
        <v>15</v>
      </c>
      <c r="AQ17" s="20" t="s">
        <v>13</v>
      </c>
      <c r="AR17" s="21" t="s">
        <v>10</v>
      </c>
      <c r="AS17" s="55" t="s">
        <v>17</v>
      </c>
      <c r="AT17" s="23" t="s">
        <v>14</v>
      </c>
      <c r="AU17" s="20" t="s">
        <v>13</v>
      </c>
      <c r="AV17" s="55" t="s">
        <v>17</v>
      </c>
      <c r="AW17" s="21" t="s">
        <v>10</v>
      </c>
      <c r="AX17" s="24" t="s">
        <v>12</v>
      </c>
      <c r="AY17" s="55" t="s">
        <v>17</v>
      </c>
    </row>
    <row r="18" spans="1:5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  <c r="L18" s="24" t="s">
        <v>12</v>
      </c>
      <c r="M18" s="22" t="s">
        <v>11</v>
      </c>
      <c r="N18" s="55" t="s">
        <v>17</v>
      </c>
      <c r="O18" s="20" t="s">
        <v>13</v>
      </c>
      <c r="P18" s="21" t="s">
        <v>10</v>
      </c>
      <c r="Q18" s="55" t="s">
        <v>17</v>
      </c>
      <c r="R18" s="24" t="s">
        <v>12</v>
      </c>
      <c r="S18" s="55" t="s">
        <v>17</v>
      </c>
      <c r="T18" s="21" t="s">
        <v>10</v>
      </c>
      <c r="U18" s="54" t="s">
        <v>15</v>
      </c>
      <c r="V18" s="20" t="s">
        <v>13</v>
      </c>
      <c r="W18" s="21" t="s">
        <v>10</v>
      </c>
      <c r="X18" s="55" t="s">
        <v>17</v>
      </c>
      <c r="Y18" s="23" t="s">
        <v>14</v>
      </c>
      <c r="Z18" s="20" t="s">
        <v>13</v>
      </c>
      <c r="AA18" s="55" t="s">
        <v>17</v>
      </c>
      <c r="AB18" s="20" t="s">
        <v>13</v>
      </c>
      <c r="AC18" s="22" t="s">
        <v>11</v>
      </c>
      <c r="AD18" s="55" t="s">
        <v>17</v>
      </c>
      <c r="AE18" s="20" t="s">
        <v>13</v>
      </c>
      <c r="AF18" s="21" t="s">
        <v>10</v>
      </c>
      <c r="AG18" s="55" t="s">
        <v>17</v>
      </c>
      <c r="AH18" s="23" t="s">
        <v>14</v>
      </c>
      <c r="AI18" s="20" t="s">
        <v>13</v>
      </c>
      <c r="AJ18" s="55" t="s">
        <v>17</v>
      </c>
      <c r="AK18" s="20" t="s">
        <v>13</v>
      </c>
      <c r="AL18" s="21" t="s">
        <v>10</v>
      </c>
      <c r="AM18" s="55" t="s">
        <v>17</v>
      </c>
      <c r="AN18" s="20" t="s">
        <v>13</v>
      </c>
      <c r="AO18" s="24" t="s">
        <v>12</v>
      </c>
      <c r="AP18" s="55" t="s">
        <v>17</v>
      </c>
      <c r="AQ18" s="54" t="s">
        <v>15</v>
      </c>
      <c r="AR18" s="20" t="s">
        <v>13</v>
      </c>
      <c r="AS18" s="21" t="s">
        <v>10</v>
      </c>
      <c r="AT18" s="55" t="s">
        <v>17</v>
      </c>
      <c r="AU18" s="23" t="s">
        <v>14</v>
      </c>
      <c r="AV18" s="20" t="s">
        <v>13</v>
      </c>
      <c r="AW18" s="55" t="s">
        <v>17</v>
      </c>
      <c r="AX18" s="21" t="s">
        <v>10</v>
      </c>
      <c r="AY18" s="24" t="s">
        <v>12</v>
      </c>
    </row>
    <row r="19" spans="1:5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  <c r="L19" s="55" t="s">
        <v>17</v>
      </c>
      <c r="M19" s="24" t="s">
        <v>12</v>
      </c>
      <c r="N19" s="22" t="s">
        <v>11</v>
      </c>
      <c r="O19" s="55" t="s">
        <v>17</v>
      </c>
      <c r="P19" s="20" t="s">
        <v>13</v>
      </c>
      <c r="Q19" s="21" t="s">
        <v>10</v>
      </c>
      <c r="R19" s="55" t="s">
        <v>17</v>
      </c>
      <c r="S19" s="24" t="s">
        <v>12</v>
      </c>
      <c r="T19" s="55" t="s">
        <v>17</v>
      </c>
      <c r="U19" s="21" t="s">
        <v>10</v>
      </c>
      <c r="V19" s="54" t="s">
        <v>15</v>
      </c>
      <c r="W19" s="55" t="s">
        <v>17</v>
      </c>
      <c r="X19" s="21" t="s">
        <v>10</v>
      </c>
      <c r="Y19" s="55" t="s">
        <v>17</v>
      </c>
      <c r="Z19" s="23" t="s">
        <v>14</v>
      </c>
      <c r="AA19" s="20" t="s">
        <v>13</v>
      </c>
      <c r="AB19" s="55" t="s">
        <v>17</v>
      </c>
      <c r="AC19" s="21" t="s">
        <v>10</v>
      </c>
      <c r="AD19" s="22" t="s">
        <v>11</v>
      </c>
      <c r="AE19" s="55" t="s">
        <v>17</v>
      </c>
      <c r="AF19" s="20" t="s">
        <v>13</v>
      </c>
      <c r="AG19" s="21" t="s">
        <v>10</v>
      </c>
      <c r="AH19" s="55" t="s">
        <v>17</v>
      </c>
      <c r="AI19" s="23" t="s">
        <v>14</v>
      </c>
      <c r="AJ19" s="20" t="s">
        <v>13</v>
      </c>
      <c r="AK19" s="55" t="s">
        <v>17</v>
      </c>
      <c r="AL19" s="20" t="s">
        <v>13</v>
      </c>
      <c r="AM19" s="21" t="s">
        <v>10</v>
      </c>
      <c r="AN19" s="55" t="s">
        <v>17</v>
      </c>
      <c r="AO19" s="23" t="s">
        <v>14</v>
      </c>
      <c r="AP19" s="24" t="s">
        <v>12</v>
      </c>
      <c r="AQ19" s="55" t="s">
        <v>17</v>
      </c>
      <c r="AR19" s="54" t="s">
        <v>15</v>
      </c>
      <c r="AS19" s="20" t="s">
        <v>13</v>
      </c>
      <c r="AT19" s="21" t="s">
        <v>10</v>
      </c>
      <c r="AU19" s="55" t="s">
        <v>17</v>
      </c>
      <c r="AV19" s="23" t="s">
        <v>14</v>
      </c>
      <c r="AW19" s="20" t="s">
        <v>13</v>
      </c>
      <c r="AX19" s="55" t="s">
        <v>17</v>
      </c>
      <c r="AY19" s="21" t="s">
        <v>10</v>
      </c>
    </row>
    <row r="20" spans="1:5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  <c r="L20" s="23" t="s">
        <v>14</v>
      </c>
      <c r="M20" s="55" t="s">
        <v>17</v>
      </c>
      <c r="N20" s="24" t="s">
        <v>12</v>
      </c>
      <c r="O20" s="22" t="s">
        <v>11</v>
      </c>
      <c r="P20" s="55" t="s">
        <v>17</v>
      </c>
      <c r="Q20" s="20" t="s">
        <v>13</v>
      </c>
      <c r="R20" s="21" t="s">
        <v>10</v>
      </c>
      <c r="S20" s="55" t="s">
        <v>17</v>
      </c>
      <c r="T20" s="24" t="s">
        <v>12</v>
      </c>
      <c r="U20" s="55" t="s">
        <v>17</v>
      </c>
      <c r="V20" s="21" t="s">
        <v>10</v>
      </c>
      <c r="W20" s="54" t="s">
        <v>15</v>
      </c>
      <c r="X20" s="20" t="s">
        <v>13</v>
      </c>
      <c r="Y20" s="21" t="s">
        <v>10</v>
      </c>
      <c r="Z20" s="55" t="s">
        <v>17</v>
      </c>
      <c r="AA20" s="23" t="s">
        <v>14</v>
      </c>
      <c r="AB20" s="20" t="s">
        <v>13</v>
      </c>
      <c r="AC20" s="55" t="s">
        <v>17</v>
      </c>
      <c r="AD20" s="20" t="s">
        <v>13</v>
      </c>
      <c r="AE20" s="22" t="s">
        <v>11</v>
      </c>
      <c r="AF20" s="55" t="s">
        <v>17</v>
      </c>
      <c r="AG20" s="20" t="s">
        <v>13</v>
      </c>
      <c r="AH20" s="21" t="s">
        <v>10</v>
      </c>
      <c r="AI20" s="55" t="s">
        <v>17</v>
      </c>
      <c r="AJ20" s="23" t="s">
        <v>14</v>
      </c>
      <c r="AK20" s="20" t="s">
        <v>13</v>
      </c>
      <c r="AL20" s="55" t="s">
        <v>17</v>
      </c>
      <c r="AM20" s="20" t="s">
        <v>13</v>
      </c>
      <c r="AN20" s="21" t="s">
        <v>10</v>
      </c>
      <c r="AO20" s="55" t="s">
        <v>17</v>
      </c>
      <c r="AP20" s="23" t="s">
        <v>14</v>
      </c>
      <c r="AQ20" s="24" t="s">
        <v>12</v>
      </c>
      <c r="AR20" s="55" t="s">
        <v>17</v>
      </c>
      <c r="AS20" s="54" t="s">
        <v>15</v>
      </c>
      <c r="AT20" s="20" t="s">
        <v>13</v>
      </c>
      <c r="AU20" s="21" t="s">
        <v>10</v>
      </c>
      <c r="AV20" s="55" t="s">
        <v>17</v>
      </c>
      <c r="AW20" s="23" t="s">
        <v>14</v>
      </c>
      <c r="AX20" s="20" t="s">
        <v>13</v>
      </c>
      <c r="AY20" s="55" t="s">
        <v>17</v>
      </c>
    </row>
    <row r="21" spans="1:5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  <c r="L21" s="54" t="s">
        <v>15</v>
      </c>
      <c r="M21" s="23" t="s">
        <v>14</v>
      </c>
      <c r="N21" s="55" t="s">
        <v>17</v>
      </c>
      <c r="O21" s="24" t="s">
        <v>12</v>
      </c>
      <c r="P21" s="22" t="s">
        <v>11</v>
      </c>
      <c r="Q21" s="55" t="s">
        <v>17</v>
      </c>
      <c r="R21" s="20" t="s">
        <v>13</v>
      </c>
      <c r="S21" s="21" t="s">
        <v>10</v>
      </c>
      <c r="T21" s="55" t="s">
        <v>17</v>
      </c>
      <c r="U21" s="24" t="s">
        <v>12</v>
      </c>
      <c r="V21" s="55" t="s">
        <v>17</v>
      </c>
      <c r="W21" s="21" t="s">
        <v>10</v>
      </c>
      <c r="X21" s="54" t="s">
        <v>15</v>
      </c>
      <c r="Y21" s="20" t="s">
        <v>13</v>
      </c>
      <c r="Z21" s="21" t="s">
        <v>10</v>
      </c>
      <c r="AA21" s="55" t="s">
        <v>17</v>
      </c>
      <c r="AB21" s="23" t="s">
        <v>14</v>
      </c>
      <c r="AC21" s="20" t="s">
        <v>13</v>
      </c>
      <c r="AD21" s="55" t="s">
        <v>17</v>
      </c>
      <c r="AE21" s="77" t="s">
        <v>41</v>
      </c>
      <c r="AF21" s="22" t="s">
        <v>11</v>
      </c>
      <c r="AG21" s="55" t="s">
        <v>17</v>
      </c>
      <c r="AH21" s="20" t="s">
        <v>13</v>
      </c>
      <c r="AI21" s="21" t="s">
        <v>10</v>
      </c>
      <c r="AJ21" s="55" t="s">
        <v>17</v>
      </c>
      <c r="AK21" s="23" t="s">
        <v>14</v>
      </c>
      <c r="AL21" s="20" t="s">
        <v>13</v>
      </c>
      <c r="AM21" s="55" t="s">
        <v>17</v>
      </c>
      <c r="AN21" s="20" t="s">
        <v>13</v>
      </c>
      <c r="AO21" s="21" t="s">
        <v>10</v>
      </c>
      <c r="AP21" s="55" t="s">
        <v>17</v>
      </c>
      <c r="AQ21" s="23" t="s">
        <v>14</v>
      </c>
      <c r="AR21" s="24" t="s">
        <v>12</v>
      </c>
      <c r="AS21" s="55" t="s">
        <v>17</v>
      </c>
      <c r="AT21" s="54" t="s">
        <v>15</v>
      </c>
      <c r="AU21" s="20" t="s">
        <v>13</v>
      </c>
      <c r="AV21" s="21" t="s">
        <v>10</v>
      </c>
      <c r="AW21" s="55" t="s">
        <v>17</v>
      </c>
      <c r="AX21" s="23" t="s">
        <v>14</v>
      </c>
      <c r="AY21" s="20" t="s">
        <v>13</v>
      </c>
    </row>
    <row r="22" spans="1:5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77" t="s">
        <v>41</v>
      </c>
      <c r="K22" s="21" t="s">
        <v>10</v>
      </c>
      <c r="L22" s="20" t="s">
        <v>13</v>
      </c>
      <c r="M22" s="54" t="s">
        <v>15</v>
      </c>
      <c r="N22" s="23" t="s">
        <v>14</v>
      </c>
      <c r="O22" s="55" t="s">
        <v>17</v>
      </c>
      <c r="P22" s="24" t="s">
        <v>12</v>
      </c>
      <c r="Q22" s="22" t="s">
        <v>11</v>
      </c>
      <c r="R22" s="55" t="s">
        <v>17</v>
      </c>
      <c r="S22" s="20" t="s">
        <v>13</v>
      </c>
      <c r="T22" s="21" t="s">
        <v>10</v>
      </c>
      <c r="U22" s="55" t="s">
        <v>17</v>
      </c>
      <c r="V22" s="24" t="s">
        <v>12</v>
      </c>
      <c r="W22" s="55" t="s">
        <v>17</v>
      </c>
      <c r="X22" s="21" t="s">
        <v>10</v>
      </c>
      <c r="Y22" s="54" t="s">
        <v>15</v>
      </c>
      <c r="Z22" s="55" t="s">
        <v>17</v>
      </c>
      <c r="AA22" s="21" t="s">
        <v>10</v>
      </c>
      <c r="AB22" s="55" t="s">
        <v>17</v>
      </c>
      <c r="AC22" s="23" t="s">
        <v>14</v>
      </c>
      <c r="AD22" s="20" t="s">
        <v>13</v>
      </c>
      <c r="AE22" s="55" t="s">
        <v>17</v>
      </c>
      <c r="AF22" s="20" t="s">
        <v>13</v>
      </c>
      <c r="AG22" s="22" t="s">
        <v>11</v>
      </c>
      <c r="AH22" s="55" t="s">
        <v>17</v>
      </c>
      <c r="AI22" s="20" t="s">
        <v>13</v>
      </c>
      <c r="AJ22" s="21" t="s">
        <v>10</v>
      </c>
      <c r="AK22" s="55" t="s">
        <v>17</v>
      </c>
      <c r="AL22" s="23" t="s">
        <v>14</v>
      </c>
      <c r="AM22" s="20" t="s">
        <v>13</v>
      </c>
      <c r="AN22" s="55" t="s">
        <v>17</v>
      </c>
      <c r="AO22" s="20" t="s">
        <v>13</v>
      </c>
      <c r="AP22" s="21" t="s">
        <v>10</v>
      </c>
      <c r="AQ22" s="55" t="s">
        <v>17</v>
      </c>
      <c r="AR22" s="20" t="s">
        <v>13</v>
      </c>
      <c r="AS22" s="24" t="s">
        <v>12</v>
      </c>
      <c r="AT22" s="55" t="s">
        <v>17</v>
      </c>
      <c r="AU22" s="54" t="s">
        <v>15</v>
      </c>
      <c r="AV22" s="20" t="s">
        <v>13</v>
      </c>
      <c r="AW22" s="21" t="s">
        <v>10</v>
      </c>
      <c r="AX22" s="55" t="s">
        <v>17</v>
      </c>
      <c r="AY22" s="23" t="s">
        <v>14</v>
      </c>
    </row>
    <row r="23" spans="1:5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77" t="s">
        <v>41</v>
      </c>
      <c r="L23" s="21" t="s">
        <v>10</v>
      </c>
      <c r="M23" s="20" t="s">
        <v>13</v>
      </c>
      <c r="N23" s="54" t="s">
        <v>15</v>
      </c>
      <c r="O23" s="23" t="s">
        <v>14</v>
      </c>
      <c r="P23" s="55" t="s">
        <v>17</v>
      </c>
      <c r="Q23" s="24" t="s">
        <v>12</v>
      </c>
      <c r="R23" s="22" t="s">
        <v>11</v>
      </c>
      <c r="S23" s="55" t="s">
        <v>17</v>
      </c>
      <c r="T23" s="20" t="s">
        <v>13</v>
      </c>
      <c r="U23" s="21" t="s">
        <v>10</v>
      </c>
      <c r="V23" s="55" t="s">
        <v>17</v>
      </c>
      <c r="W23" s="24" t="s">
        <v>12</v>
      </c>
      <c r="X23" s="55" t="s">
        <v>17</v>
      </c>
      <c r="Y23" s="21" t="s">
        <v>10</v>
      </c>
      <c r="Z23" s="54" t="s">
        <v>15</v>
      </c>
      <c r="AA23" s="20" t="s">
        <v>13</v>
      </c>
      <c r="AB23" s="21" t="s">
        <v>10</v>
      </c>
      <c r="AC23" s="55" t="s">
        <v>17</v>
      </c>
      <c r="AD23" s="23" t="s">
        <v>14</v>
      </c>
      <c r="AE23" s="20" t="s">
        <v>13</v>
      </c>
      <c r="AF23" s="55" t="s">
        <v>17</v>
      </c>
      <c r="AG23" s="77" t="s">
        <v>41</v>
      </c>
      <c r="AH23" s="22" t="s">
        <v>11</v>
      </c>
      <c r="AI23" s="55" t="s">
        <v>17</v>
      </c>
      <c r="AJ23" s="20" t="s">
        <v>13</v>
      </c>
      <c r="AK23" s="21" t="s">
        <v>10</v>
      </c>
      <c r="AL23" s="55" t="s">
        <v>17</v>
      </c>
      <c r="AM23" s="23" t="s">
        <v>14</v>
      </c>
      <c r="AN23" s="20" t="s">
        <v>13</v>
      </c>
      <c r="AO23" s="55" t="s">
        <v>17</v>
      </c>
      <c r="AP23" s="20" t="s">
        <v>13</v>
      </c>
      <c r="AQ23" s="21" t="s">
        <v>10</v>
      </c>
      <c r="AR23" s="55" t="s">
        <v>17</v>
      </c>
      <c r="AS23" s="23" t="s">
        <v>14</v>
      </c>
      <c r="AT23" s="24" t="s">
        <v>12</v>
      </c>
      <c r="AU23" s="55" t="s">
        <v>17</v>
      </c>
      <c r="AV23" s="54" t="s">
        <v>15</v>
      </c>
      <c r="AW23" s="20" t="s">
        <v>13</v>
      </c>
      <c r="AX23" s="21" t="s">
        <v>10</v>
      </c>
      <c r="AY23" s="55" t="s">
        <v>17</v>
      </c>
    </row>
    <row r="24" spans="1:5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  <c r="L24" s="77" t="s">
        <v>41</v>
      </c>
      <c r="M24" s="21" t="s">
        <v>10</v>
      </c>
      <c r="N24" s="20" t="s">
        <v>13</v>
      </c>
      <c r="O24" s="54" t="s">
        <v>15</v>
      </c>
      <c r="P24" s="23" t="s">
        <v>14</v>
      </c>
      <c r="Q24" s="55" t="s">
        <v>17</v>
      </c>
      <c r="R24" s="24" t="s">
        <v>12</v>
      </c>
      <c r="S24" s="22" t="s">
        <v>11</v>
      </c>
      <c r="T24" s="55" t="s">
        <v>17</v>
      </c>
      <c r="U24" s="20" t="s">
        <v>13</v>
      </c>
      <c r="V24" s="21" t="s">
        <v>10</v>
      </c>
      <c r="W24" s="55" t="s">
        <v>17</v>
      </c>
      <c r="X24" s="24" t="s">
        <v>12</v>
      </c>
      <c r="Y24" s="55" t="s">
        <v>17</v>
      </c>
      <c r="Z24" s="21" t="s">
        <v>10</v>
      </c>
      <c r="AA24" s="54" t="s">
        <v>15</v>
      </c>
      <c r="AB24" s="20" t="s">
        <v>13</v>
      </c>
      <c r="AC24" s="21" t="s">
        <v>10</v>
      </c>
      <c r="AD24" s="55" t="s">
        <v>17</v>
      </c>
      <c r="AE24" s="23" t="s">
        <v>14</v>
      </c>
      <c r="AF24" s="20" t="s">
        <v>13</v>
      </c>
      <c r="AG24" s="55" t="s">
        <v>17</v>
      </c>
      <c r="AH24" s="20" t="s">
        <v>13</v>
      </c>
      <c r="AI24" s="22" t="s">
        <v>11</v>
      </c>
      <c r="AJ24" s="55" t="s">
        <v>17</v>
      </c>
      <c r="AK24" s="20" t="s">
        <v>13</v>
      </c>
      <c r="AL24" s="21" t="s">
        <v>10</v>
      </c>
      <c r="AM24" s="55" t="s">
        <v>17</v>
      </c>
      <c r="AN24" s="23" t="s">
        <v>14</v>
      </c>
      <c r="AO24" s="20" t="s">
        <v>13</v>
      </c>
      <c r="AP24" s="55" t="s">
        <v>17</v>
      </c>
      <c r="AQ24" s="20" t="s">
        <v>13</v>
      </c>
      <c r="AR24" s="21" t="s">
        <v>10</v>
      </c>
      <c r="AS24" s="55" t="s">
        <v>17</v>
      </c>
      <c r="AT24" s="20" t="s">
        <v>13</v>
      </c>
      <c r="AU24" s="24" t="s">
        <v>12</v>
      </c>
      <c r="AV24" s="55" t="s">
        <v>17</v>
      </c>
      <c r="AW24" s="54" t="s">
        <v>15</v>
      </c>
      <c r="AX24" s="20" t="s">
        <v>13</v>
      </c>
      <c r="AY24" s="21" t="s">
        <v>10</v>
      </c>
    </row>
    <row r="25" spans="1:5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  <c r="L25" s="20" t="s">
        <v>13</v>
      </c>
      <c r="M25" s="77" t="s">
        <v>41</v>
      </c>
      <c r="N25" s="21" t="s">
        <v>10</v>
      </c>
      <c r="O25" s="20" t="s">
        <v>13</v>
      </c>
      <c r="P25" s="54" t="s">
        <v>15</v>
      </c>
      <c r="Q25" s="23" t="s">
        <v>14</v>
      </c>
      <c r="R25" s="55" t="s">
        <v>17</v>
      </c>
      <c r="S25" s="24" t="s">
        <v>12</v>
      </c>
      <c r="T25" s="22" t="s">
        <v>11</v>
      </c>
      <c r="U25" s="55" t="s">
        <v>17</v>
      </c>
      <c r="V25" s="20" t="s">
        <v>13</v>
      </c>
      <c r="W25" s="21" t="s">
        <v>10</v>
      </c>
      <c r="X25" s="55" t="s">
        <v>17</v>
      </c>
      <c r="Y25" s="24" t="s">
        <v>12</v>
      </c>
      <c r="Z25" s="55" t="s">
        <v>17</v>
      </c>
      <c r="AA25" s="21" t="s">
        <v>10</v>
      </c>
      <c r="AB25" s="54" t="s">
        <v>15</v>
      </c>
      <c r="AC25" s="55" t="s">
        <v>17</v>
      </c>
      <c r="AD25" s="21" t="s">
        <v>10</v>
      </c>
      <c r="AE25" s="55" t="s">
        <v>17</v>
      </c>
      <c r="AF25" s="23" t="s">
        <v>14</v>
      </c>
      <c r="AG25" s="20" t="s">
        <v>13</v>
      </c>
      <c r="AH25" s="55" t="s">
        <v>17</v>
      </c>
      <c r="AI25" s="77" t="s">
        <v>41</v>
      </c>
      <c r="AJ25" s="22" t="s">
        <v>11</v>
      </c>
      <c r="AK25" s="55" t="s">
        <v>17</v>
      </c>
      <c r="AL25" s="20" t="s">
        <v>13</v>
      </c>
      <c r="AM25" s="21" t="s">
        <v>10</v>
      </c>
      <c r="AN25" s="55" t="s">
        <v>17</v>
      </c>
      <c r="AO25" s="23" t="s">
        <v>14</v>
      </c>
      <c r="AP25" s="20" t="s">
        <v>13</v>
      </c>
      <c r="AQ25" s="55" t="s">
        <v>17</v>
      </c>
      <c r="AR25" s="20" t="s">
        <v>13</v>
      </c>
      <c r="AS25" s="21" t="s">
        <v>10</v>
      </c>
      <c r="AT25" s="55" t="s">
        <v>17</v>
      </c>
      <c r="AU25" s="23" t="s">
        <v>14</v>
      </c>
      <c r="AV25" s="24" t="s">
        <v>12</v>
      </c>
      <c r="AW25" s="55" t="s">
        <v>17</v>
      </c>
      <c r="AX25" s="54" t="s">
        <v>15</v>
      </c>
      <c r="AY25" s="20" t="s">
        <v>13</v>
      </c>
    </row>
    <row r="26" spans="1:5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  <c r="L26" s="21" t="s">
        <v>10</v>
      </c>
      <c r="M26" s="20" t="s">
        <v>13</v>
      </c>
      <c r="N26" s="77" t="s">
        <v>41</v>
      </c>
      <c r="O26" s="21" t="s">
        <v>10</v>
      </c>
      <c r="P26" s="20" t="s">
        <v>13</v>
      </c>
      <c r="Q26" s="54" t="s">
        <v>15</v>
      </c>
      <c r="R26" s="23" t="s">
        <v>14</v>
      </c>
      <c r="S26" s="55" t="s">
        <v>17</v>
      </c>
      <c r="T26" s="24" t="s">
        <v>12</v>
      </c>
      <c r="U26" s="22" t="s">
        <v>11</v>
      </c>
      <c r="V26" s="55" t="s">
        <v>17</v>
      </c>
      <c r="W26" s="20" t="s">
        <v>13</v>
      </c>
      <c r="X26" s="21" t="s">
        <v>10</v>
      </c>
      <c r="Y26" s="55" t="s">
        <v>17</v>
      </c>
      <c r="Z26" s="24" t="s">
        <v>12</v>
      </c>
      <c r="AA26" s="55" t="s">
        <v>17</v>
      </c>
      <c r="AB26" s="21" t="s">
        <v>10</v>
      </c>
      <c r="AC26" s="54" t="s">
        <v>15</v>
      </c>
      <c r="AD26" s="20" t="s">
        <v>13</v>
      </c>
      <c r="AE26" s="21" t="s">
        <v>10</v>
      </c>
      <c r="AF26" s="55" t="s">
        <v>17</v>
      </c>
      <c r="AG26" s="23" t="s">
        <v>14</v>
      </c>
      <c r="AH26" s="20" t="s">
        <v>13</v>
      </c>
      <c r="AI26" s="55" t="s">
        <v>17</v>
      </c>
      <c r="AJ26" s="20" t="s">
        <v>13</v>
      </c>
      <c r="AK26" s="22" t="s">
        <v>11</v>
      </c>
      <c r="AL26" s="55" t="s">
        <v>17</v>
      </c>
      <c r="AM26" s="20" t="s">
        <v>13</v>
      </c>
      <c r="AN26" s="21" t="s">
        <v>10</v>
      </c>
      <c r="AO26" s="55" t="s">
        <v>17</v>
      </c>
      <c r="AP26" s="23" t="s">
        <v>14</v>
      </c>
      <c r="AQ26" s="20" t="s">
        <v>13</v>
      </c>
      <c r="AR26" s="55" t="s">
        <v>17</v>
      </c>
      <c r="AS26" s="20" t="s">
        <v>13</v>
      </c>
      <c r="AT26" s="21" t="s">
        <v>10</v>
      </c>
      <c r="AU26" s="55" t="s">
        <v>17</v>
      </c>
      <c r="AV26" s="20" t="s">
        <v>13</v>
      </c>
      <c r="AW26" s="24" t="s">
        <v>12</v>
      </c>
      <c r="AX26" s="55" t="s">
        <v>17</v>
      </c>
      <c r="AY26" s="54" t="s">
        <v>15</v>
      </c>
    </row>
    <row r="27" spans="1:5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  <c r="L27" s="55" t="s">
        <v>17</v>
      </c>
      <c r="M27" s="21" t="s">
        <v>10</v>
      </c>
      <c r="N27" s="20" t="s">
        <v>13</v>
      </c>
      <c r="O27" s="77" t="s">
        <v>41</v>
      </c>
      <c r="P27" s="21" t="s">
        <v>10</v>
      </c>
      <c r="Q27" s="20" t="s">
        <v>13</v>
      </c>
      <c r="R27" s="54" t="s">
        <v>15</v>
      </c>
      <c r="S27" s="23" t="s">
        <v>14</v>
      </c>
      <c r="T27" s="55" t="s">
        <v>17</v>
      </c>
      <c r="U27" s="24" t="s">
        <v>12</v>
      </c>
      <c r="V27" s="22" t="s">
        <v>11</v>
      </c>
      <c r="W27" s="55" t="s">
        <v>17</v>
      </c>
      <c r="X27" s="20" t="s">
        <v>13</v>
      </c>
      <c r="Y27" s="21" t="s">
        <v>10</v>
      </c>
      <c r="Z27" s="55" t="s">
        <v>17</v>
      </c>
      <c r="AA27" s="24" t="s">
        <v>12</v>
      </c>
      <c r="AB27" s="55" t="s">
        <v>17</v>
      </c>
      <c r="AC27" s="21" t="s">
        <v>10</v>
      </c>
      <c r="AD27" s="54" t="s">
        <v>15</v>
      </c>
      <c r="AE27" s="20" t="s">
        <v>13</v>
      </c>
      <c r="AF27" s="21" t="s">
        <v>10</v>
      </c>
      <c r="AG27" s="55" t="s">
        <v>17</v>
      </c>
      <c r="AH27" s="23" t="s">
        <v>14</v>
      </c>
      <c r="AI27" s="20" t="s">
        <v>13</v>
      </c>
      <c r="AJ27" s="55" t="s">
        <v>17</v>
      </c>
      <c r="AK27" s="77" t="s">
        <v>41</v>
      </c>
      <c r="AL27" s="22" t="s">
        <v>11</v>
      </c>
      <c r="AM27" s="55" t="s">
        <v>17</v>
      </c>
      <c r="AN27" s="20" t="s">
        <v>13</v>
      </c>
      <c r="AO27" s="21" t="s">
        <v>10</v>
      </c>
      <c r="AP27" s="55" t="s">
        <v>17</v>
      </c>
      <c r="AQ27" s="23" t="s">
        <v>14</v>
      </c>
      <c r="AR27" s="20" t="s">
        <v>13</v>
      </c>
      <c r="AS27" s="55" t="s">
        <v>17</v>
      </c>
      <c r="AT27" s="20" t="s">
        <v>13</v>
      </c>
      <c r="AU27" s="21" t="s">
        <v>10</v>
      </c>
      <c r="AV27" s="55" t="s">
        <v>17</v>
      </c>
      <c r="AW27" s="23" t="s">
        <v>14</v>
      </c>
      <c r="AX27" s="24" t="s">
        <v>12</v>
      </c>
      <c r="AY27" s="55" t="s">
        <v>17</v>
      </c>
    </row>
    <row r="28" spans="1:5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  <c r="L28" s="24" t="s">
        <v>12</v>
      </c>
      <c r="M28" s="55" t="s">
        <v>17</v>
      </c>
      <c r="N28" s="21" t="s">
        <v>10</v>
      </c>
      <c r="O28" s="20" t="s">
        <v>13</v>
      </c>
      <c r="P28" s="77" t="s">
        <v>41</v>
      </c>
      <c r="Q28" s="21" t="s">
        <v>10</v>
      </c>
      <c r="R28" s="20" t="s">
        <v>13</v>
      </c>
      <c r="S28" s="54" t="s">
        <v>15</v>
      </c>
      <c r="T28" s="23" t="s">
        <v>14</v>
      </c>
      <c r="U28" s="55" t="s">
        <v>17</v>
      </c>
      <c r="V28" s="24" t="s">
        <v>12</v>
      </c>
      <c r="W28" s="22" t="s">
        <v>11</v>
      </c>
      <c r="X28" s="55" t="s">
        <v>17</v>
      </c>
      <c r="Y28" s="20" t="s">
        <v>13</v>
      </c>
      <c r="Z28" s="21" t="s">
        <v>10</v>
      </c>
      <c r="AA28" s="55" t="s">
        <v>17</v>
      </c>
      <c r="AB28" s="24" t="s">
        <v>12</v>
      </c>
      <c r="AC28" s="55" t="s">
        <v>17</v>
      </c>
      <c r="AD28" s="21" t="s">
        <v>10</v>
      </c>
      <c r="AE28" s="54" t="s">
        <v>15</v>
      </c>
      <c r="AF28" s="55" t="s">
        <v>17</v>
      </c>
      <c r="AG28" s="21" t="s">
        <v>10</v>
      </c>
      <c r="AH28" s="55" t="s">
        <v>17</v>
      </c>
      <c r="AI28" s="23" t="s">
        <v>14</v>
      </c>
      <c r="AJ28" s="20" t="s">
        <v>13</v>
      </c>
      <c r="AK28" s="55" t="s">
        <v>17</v>
      </c>
      <c r="AL28" s="29" t="s">
        <v>15</v>
      </c>
      <c r="AM28" s="22" t="s">
        <v>11</v>
      </c>
      <c r="AN28" s="55" t="s">
        <v>17</v>
      </c>
      <c r="AO28" s="20" t="s">
        <v>13</v>
      </c>
      <c r="AP28" s="21" t="s">
        <v>10</v>
      </c>
      <c r="AQ28" s="55" t="s">
        <v>17</v>
      </c>
      <c r="AR28" s="23" t="s">
        <v>14</v>
      </c>
      <c r="AS28" s="20" t="s">
        <v>13</v>
      </c>
      <c r="AT28" s="55" t="s">
        <v>17</v>
      </c>
      <c r="AU28" s="20" t="s">
        <v>13</v>
      </c>
      <c r="AV28" s="21" t="s">
        <v>10</v>
      </c>
      <c r="AW28" s="55" t="s">
        <v>17</v>
      </c>
      <c r="AX28" s="20" t="s">
        <v>13</v>
      </c>
      <c r="AY28" s="24" t="s">
        <v>12</v>
      </c>
    </row>
    <row r="29" spans="1:5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  <c r="L29" s="20" t="s">
        <v>13</v>
      </c>
      <c r="M29" s="24" t="s">
        <v>12</v>
      </c>
      <c r="N29" s="55" t="s">
        <v>17</v>
      </c>
      <c r="O29" s="21" t="s">
        <v>10</v>
      </c>
      <c r="P29" s="20" t="s">
        <v>13</v>
      </c>
      <c r="Q29" s="77" t="s">
        <v>41</v>
      </c>
      <c r="R29" s="21" t="s">
        <v>10</v>
      </c>
      <c r="S29" s="20" t="s">
        <v>13</v>
      </c>
      <c r="T29" s="54" t="s">
        <v>15</v>
      </c>
      <c r="U29" s="23" t="s">
        <v>14</v>
      </c>
      <c r="V29" s="55" t="s">
        <v>17</v>
      </c>
      <c r="W29" s="24" t="s">
        <v>12</v>
      </c>
      <c r="X29" s="22" t="s">
        <v>11</v>
      </c>
      <c r="Y29" s="55" t="s">
        <v>17</v>
      </c>
      <c r="Z29" s="20" t="s">
        <v>13</v>
      </c>
      <c r="AA29" s="21" t="s">
        <v>10</v>
      </c>
      <c r="AB29" s="55" t="s">
        <v>17</v>
      </c>
      <c r="AC29" s="24" t="s">
        <v>12</v>
      </c>
      <c r="AD29" s="55" t="s">
        <v>17</v>
      </c>
      <c r="AE29" s="21" t="s">
        <v>10</v>
      </c>
      <c r="AF29" s="54" t="s">
        <v>15</v>
      </c>
      <c r="AG29" s="20" t="s">
        <v>13</v>
      </c>
      <c r="AH29" s="21" t="s">
        <v>10</v>
      </c>
      <c r="AI29" s="55" t="s">
        <v>17</v>
      </c>
      <c r="AJ29" s="23" t="s">
        <v>14</v>
      </c>
      <c r="AK29" s="20" t="s">
        <v>13</v>
      </c>
      <c r="AL29" s="55" t="s">
        <v>17</v>
      </c>
      <c r="AM29" s="77" t="s">
        <v>41</v>
      </c>
      <c r="AN29" s="22" t="s">
        <v>11</v>
      </c>
      <c r="AO29" s="55" t="s">
        <v>17</v>
      </c>
      <c r="AP29" s="20" t="s">
        <v>13</v>
      </c>
      <c r="AQ29" s="21" t="s">
        <v>10</v>
      </c>
      <c r="AR29" s="55" t="s">
        <v>17</v>
      </c>
      <c r="AS29" s="23" t="s">
        <v>14</v>
      </c>
      <c r="AT29" s="20" t="s">
        <v>13</v>
      </c>
      <c r="AU29" s="55" t="s">
        <v>17</v>
      </c>
      <c r="AV29" s="20" t="s">
        <v>13</v>
      </c>
      <c r="AW29" s="21" t="s">
        <v>10</v>
      </c>
      <c r="AX29" s="55" t="s">
        <v>17</v>
      </c>
      <c r="AY29" s="23" t="s">
        <v>14</v>
      </c>
    </row>
    <row r="30" spans="1:5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  <c r="L30" s="55" t="s">
        <v>17</v>
      </c>
      <c r="M30" s="20" t="s">
        <v>13</v>
      </c>
      <c r="N30" s="24" t="s">
        <v>12</v>
      </c>
      <c r="O30" s="55" t="s">
        <v>17</v>
      </c>
      <c r="P30" s="21" t="s">
        <v>10</v>
      </c>
      <c r="Q30" s="20" t="s">
        <v>13</v>
      </c>
      <c r="R30" s="77" t="s">
        <v>41</v>
      </c>
      <c r="S30" s="21" t="s">
        <v>10</v>
      </c>
      <c r="T30" s="20" t="s">
        <v>13</v>
      </c>
      <c r="U30" s="54" t="s">
        <v>15</v>
      </c>
      <c r="V30" s="23" t="s">
        <v>14</v>
      </c>
      <c r="W30" s="55" t="s">
        <v>17</v>
      </c>
      <c r="X30" s="24" t="s">
        <v>12</v>
      </c>
      <c r="Y30" s="22" t="s">
        <v>11</v>
      </c>
      <c r="Z30" s="55" t="s">
        <v>17</v>
      </c>
      <c r="AA30" s="20" t="s">
        <v>13</v>
      </c>
      <c r="AB30" s="21" t="s">
        <v>10</v>
      </c>
      <c r="AC30" s="55" t="s">
        <v>17</v>
      </c>
      <c r="AD30" s="24" t="s">
        <v>12</v>
      </c>
      <c r="AE30" s="55" t="s">
        <v>17</v>
      </c>
      <c r="AF30" s="21" t="s">
        <v>10</v>
      </c>
      <c r="AG30" s="54" t="s">
        <v>15</v>
      </c>
      <c r="AH30" s="20" t="s">
        <v>13</v>
      </c>
      <c r="AI30" s="21" t="s">
        <v>10</v>
      </c>
      <c r="AJ30" s="55" t="s">
        <v>17</v>
      </c>
      <c r="AK30" s="23" t="s">
        <v>14</v>
      </c>
      <c r="AL30" s="20" t="s">
        <v>13</v>
      </c>
      <c r="AM30" s="55" t="s">
        <v>17</v>
      </c>
      <c r="AN30" s="29" t="s">
        <v>15</v>
      </c>
      <c r="AO30" s="22" t="s">
        <v>11</v>
      </c>
      <c r="AP30" s="55" t="s">
        <v>17</v>
      </c>
      <c r="AQ30" s="20" t="s">
        <v>13</v>
      </c>
      <c r="AR30" s="21" t="s">
        <v>10</v>
      </c>
      <c r="AS30" s="55" t="s">
        <v>17</v>
      </c>
      <c r="AT30" s="23" t="s">
        <v>14</v>
      </c>
      <c r="AU30" s="20" t="s">
        <v>13</v>
      </c>
      <c r="AV30" s="55" t="s">
        <v>17</v>
      </c>
      <c r="AW30" s="20" t="s">
        <v>13</v>
      </c>
      <c r="AX30" s="21" t="s">
        <v>10</v>
      </c>
      <c r="AY30" s="55" t="s">
        <v>17</v>
      </c>
    </row>
    <row r="31" spans="1:5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  <c r="L31" s="23" t="s">
        <v>14</v>
      </c>
      <c r="M31" s="55" t="s">
        <v>17</v>
      </c>
      <c r="N31" s="20" t="s">
        <v>13</v>
      </c>
      <c r="O31" s="24" t="s">
        <v>12</v>
      </c>
      <c r="P31" s="55" t="s">
        <v>17</v>
      </c>
      <c r="Q31" s="21" t="s">
        <v>10</v>
      </c>
      <c r="R31" s="20" t="s">
        <v>13</v>
      </c>
      <c r="S31" s="77" t="s">
        <v>41</v>
      </c>
      <c r="T31" s="21" t="s">
        <v>10</v>
      </c>
      <c r="U31" s="20" t="s">
        <v>13</v>
      </c>
      <c r="V31" s="54" t="s">
        <v>15</v>
      </c>
      <c r="W31" s="23" t="s">
        <v>14</v>
      </c>
      <c r="X31" s="55" t="s">
        <v>17</v>
      </c>
      <c r="Y31" s="24" t="s">
        <v>12</v>
      </c>
      <c r="Z31" s="22" t="s">
        <v>11</v>
      </c>
      <c r="AA31" s="55" t="s">
        <v>17</v>
      </c>
      <c r="AB31" s="20" t="s">
        <v>13</v>
      </c>
      <c r="AC31" s="21" t="s">
        <v>10</v>
      </c>
      <c r="AD31" s="55" t="s">
        <v>17</v>
      </c>
      <c r="AE31" s="24" t="s">
        <v>12</v>
      </c>
      <c r="AF31" s="55" t="s">
        <v>17</v>
      </c>
      <c r="AG31" s="21" t="s">
        <v>10</v>
      </c>
      <c r="AH31" s="54" t="s">
        <v>15</v>
      </c>
      <c r="AI31" s="55" t="s">
        <v>17</v>
      </c>
      <c r="AJ31" s="21" t="s">
        <v>10</v>
      </c>
      <c r="AK31" s="55" t="s">
        <v>17</v>
      </c>
      <c r="AL31" s="23" t="s">
        <v>14</v>
      </c>
      <c r="AM31" s="20" t="s">
        <v>13</v>
      </c>
      <c r="AN31" s="55" t="s">
        <v>17</v>
      </c>
      <c r="AO31" s="77" t="s">
        <v>41</v>
      </c>
      <c r="AP31" s="22" t="s">
        <v>11</v>
      </c>
      <c r="AQ31" s="55" t="s">
        <v>17</v>
      </c>
      <c r="AR31" s="20" t="s">
        <v>13</v>
      </c>
      <c r="AS31" s="21" t="s">
        <v>10</v>
      </c>
      <c r="AT31" s="55" t="s">
        <v>17</v>
      </c>
      <c r="AU31" s="23" t="s">
        <v>14</v>
      </c>
      <c r="AV31" s="20" t="s">
        <v>13</v>
      </c>
      <c r="AW31" s="55" t="s">
        <v>17</v>
      </c>
      <c r="AX31" s="20" t="s">
        <v>13</v>
      </c>
      <c r="AY31" s="21" t="s">
        <v>10</v>
      </c>
    </row>
    <row r="32" spans="1:5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  <c r="L32" s="21" t="s">
        <v>10</v>
      </c>
      <c r="M32" s="23" t="s">
        <v>14</v>
      </c>
      <c r="N32" s="55" t="s">
        <v>17</v>
      </c>
      <c r="O32" s="20" t="s">
        <v>13</v>
      </c>
      <c r="P32" s="24" t="s">
        <v>12</v>
      </c>
      <c r="Q32" s="55" t="s">
        <v>17</v>
      </c>
      <c r="R32" s="21" t="s">
        <v>10</v>
      </c>
      <c r="S32" s="20" t="s">
        <v>13</v>
      </c>
      <c r="T32" s="77" t="s">
        <v>41</v>
      </c>
      <c r="U32" s="21" t="s">
        <v>10</v>
      </c>
      <c r="V32" s="20" t="s">
        <v>13</v>
      </c>
      <c r="W32" s="54" t="s">
        <v>15</v>
      </c>
      <c r="X32" s="23" t="s">
        <v>14</v>
      </c>
      <c r="Y32" s="55" t="s">
        <v>17</v>
      </c>
      <c r="Z32" s="24" t="s">
        <v>12</v>
      </c>
      <c r="AA32" s="22" t="s">
        <v>11</v>
      </c>
      <c r="AB32" s="55" t="s">
        <v>17</v>
      </c>
      <c r="AC32" s="20" t="s">
        <v>13</v>
      </c>
      <c r="AD32" s="21" t="s">
        <v>10</v>
      </c>
      <c r="AE32" s="55" t="s">
        <v>17</v>
      </c>
      <c r="AF32" s="24" t="s">
        <v>12</v>
      </c>
      <c r="AG32" s="55" t="s">
        <v>17</v>
      </c>
      <c r="AH32" s="21" t="s">
        <v>10</v>
      </c>
      <c r="AI32" s="54" t="s">
        <v>15</v>
      </c>
      <c r="AJ32" s="20" t="s">
        <v>13</v>
      </c>
      <c r="AK32" s="21" t="s">
        <v>10</v>
      </c>
      <c r="AL32" s="55" t="s">
        <v>17</v>
      </c>
      <c r="AM32" s="23" t="s">
        <v>14</v>
      </c>
      <c r="AN32" s="20" t="s">
        <v>13</v>
      </c>
      <c r="AO32" s="55" t="s">
        <v>17</v>
      </c>
      <c r="AP32" s="29" t="s">
        <v>15</v>
      </c>
      <c r="AQ32" s="22" t="s">
        <v>11</v>
      </c>
      <c r="AR32" s="55" t="s">
        <v>17</v>
      </c>
      <c r="AS32" s="20" t="s">
        <v>13</v>
      </c>
      <c r="AT32" s="21" t="s">
        <v>10</v>
      </c>
      <c r="AU32" s="55" t="s">
        <v>17</v>
      </c>
      <c r="AV32" s="23" t="s">
        <v>14</v>
      </c>
      <c r="AW32" s="20" t="s">
        <v>13</v>
      </c>
      <c r="AX32" s="55" t="s">
        <v>17</v>
      </c>
      <c r="AY32" s="20" t="s">
        <v>13</v>
      </c>
    </row>
    <row r="33" spans="1:5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  <c r="L33" s="55" t="s">
        <v>17</v>
      </c>
      <c r="M33" s="21" t="s">
        <v>10</v>
      </c>
      <c r="N33" s="23" t="s">
        <v>14</v>
      </c>
      <c r="O33" s="55" t="s">
        <v>17</v>
      </c>
      <c r="P33" s="20" t="s">
        <v>13</v>
      </c>
      <c r="Q33" s="24" t="s">
        <v>12</v>
      </c>
      <c r="R33" s="55" t="s">
        <v>17</v>
      </c>
      <c r="S33" s="21" t="s">
        <v>10</v>
      </c>
      <c r="T33" s="20" t="s">
        <v>13</v>
      </c>
      <c r="U33" s="77" t="s">
        <v>41</v>
      </c>
      <c r="V33" s="21" t="s">
        <v>10</v>
      </c>
      <c r="W33" s="20" t="s">
        <v>13</v>
      </c>
      <c r="X33" s="54" t="s">
        <v>15</v>
      </c>
      <c r="Y33" s="23" t="s">
        <v>14</v>
      </c>
      <c r="Z33" s="55" t="s">
        <v>17</v>
      </c>
      <c r="AA33" s="24" t="s">
        <v>12</v>
      </c>
      <c r="AB33" s="22" t="s">
        <v>11</v>
      </c>
      <c r="AC33" s="55" t="s">
        <v>17</v>
      </c>
      <c r="AD33" s="20" t="s">
        <v>13</v>
      </c>
      <c r="AE33" s="21" t="s">
        <v>10</v>
      </c>
      <c r="AF33" s="55" t="s">
        <v>17</v>
      </c>
      <c r="AG33" s="24" t="s">
        <v>12</v>
      </c>
      <c r="AH33" s="55" t="s">
        <v>17</v>
      </c>
      <c r="AI33" s="21" t="s">
        <v>10</v>
      </c>
      <c r="AJ33" s="54" t="s">
        <v>15</v>
      </c>
      <c r="AK33" s="20" t="s">
        <v>13</v>
      </c>
      <c r="AL33" s="21" t="s">
        <v>10</v>
      </c>
      <c r="AM33" s="55" t="s">
        <v>17</v>
      </c>
      <c r="AN33" s="23" t="s">
        <v>14</v>
      </c>
      <c r="AO33" s="20" t="s">
        <v>13</v>
      </c>
      <c r="AP33" s="55" t="s">
        <v>17</v>
      </c>
      <c r="AQ33" s="77" t="s">
        <v>41</v>
      </c>
      <c r="AR33" s="22" t="s">
        <v>11</v>
      </c>
      <c r="AS33" s="55" t="s">
        <v>17</v>
      </c>
      <c r="AT33" s="20" t="s">
        <v>13</v>
      </c>
      <c r="AU33" s="21" t="s">
        <v>10</v>
      </c>
      <c r="AV33" s="55" t="s">
        <v>17</v>
      </c>
      <c r="AW33" s="23" t="s">
        <v>14</v>
      </c>
      <c r="AX33" s="20" t="s">
        <v>13</v>
      </c>
      <c r="AY33" s="55" t="s">
        <v>17</v>
      </c>
    </row>
    <row r="34" spans="1:5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  <c r="L34" s="20" t="s">
        <v>13</v>
      </c>
      <c r="M34" s="55" t="s">
        <v>17</v>
      </c>
      <c r="N34" s="21" t="s">
        <v>10</v>
      </c>
      <c r="O34" s="23" t="s">
        <v>14</v>
      </c>
      <c r="P34" s="55" t="s">
        <v>17</v>
      </c>
      <c r="Q34" s="20" t="s">
        <v>13</v>
      </c>
      <c r="R34" s="24" t="s">
        <v>12</v>
      </c>
      <c r="S34" s="55" t="s">
        <v>17</v>
      </c>
      <c r="T34" s="21" t="s">
        <v>10</v>
      </c>
      <c r="U34" s="20" t="s">
        <v>13</v>
      </c>
      <c r="V34" s="77" t="s">
        <v>41</v>
      </c>
      <c r="W34" s="21" t="s">
        <v>10</v>
      </c>
      <c r="X34" s="20" t="s">
        <v>13</v>
      </c>
      <c r="Y34" s="54" t="s">
        <v>15</v>
      </c>
      <c r="Z34" s="23" t="s">
        <v>14</v>
      </c>
      <c r="AA34" s="55" t="s">
        <v>17</v>
      </c>
      <c r="AB34" s="24" t="s">
        <v>12</v>
      </c>
      <c r="AC34" s="22" t="s">
        <v>11</v>
      </c>
      <c r="AD34" s="55" t="s">
        <v>17</v>
      </c>
      <c r="AE34" s="20" t="s">
        <v>13</v>
      </c>
      <c r="AF34" s="21" t="s">
        <v>10</v>
      </c>
      <c r="AG34" s="55" t="s">
        <v>17</v>
      </c>
      <c r="AH34" s="24" t="s">
        <v>12</v>
      </c>
      <c r="AI34" s="55" t="s">
        <v>17</v>
      </c>
      <c r="AJ34" s="21" t="s">
        <v>10</v>
      </c>
      <c r="AK34" s="54" t="s">
        <v>15</v>
      </c>
      <c r="AL34" s="20" t="s">
        <v>13</v>
      </c>
      <c r="AM34" s="21" t="s">
        <v>10</v>
      </c>
      <c r="AN34" s="55" t="s">
        <v>17</v>
      </c>
      <c r="AO34" s="23" t="s">
        <v>14</v>
      </c>
      <c r="AP34" s="20" t="s">
        <v>13</v>
      </c>
      <c r="AQ34" s="55" t="s">
        <v>17</v>
      </c>
      <c r="AR34" s="29" t="s">
        <v>15</v>
      </c>
      <c r="AS34" s="22" t="s">
        <v>11</v>
      </c>
      <c r="AT34" s="55" t="s">
        <v>17</v>
      </c>
      <c r="AU34" s="20" t="s">
        <v>13</v>
      </c>
      <c r="AV34" s="21" t="s">
        <v>10</v>
      </c>
      <c r="AW34" s="55" t="s">
        <v>17</v>
      </c>
      <c r="AX34" s="23" t="s">
        <v>14</v>
      </c>
      <c r="AY34" s="20" t="s">
        <v>13</v>
      </c>
    </row>
    <row r="35" spans="1:5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  <c r="L35" s="54" t="s">
        <v>15</v>
      </c>
      <c r="M35" s="20" t="s">
        <v>13</v>
      </c>
      <c r="N35" s="55" t="s">
        <v>17</v>
      </c>
      <c r="O35" s="21" t="s">
        <v>10</v>
      </c>
      <c r="P35" s="23" t="s">
        <v>14</v>
      </c>
      <c r="Q35" s="55" t="s">
        <v>17</v>
      </c>
      <c r="R35" s="20" t="s">
        <v>13</v>
      </c>
      <c r="S35" s="24" t="s">
        <v>12</v>
      </c>
      <c r="T35" s="55" t="s">
        <v>17</v>
      </c>
      <c r="U35" s="21" t="s">
        <v>10</v>
      </c>
      <c r="V35" s="20" t="s">
        <v>13</v>
      </c>
      <c r="W35" s="77" t="s">
        <v>41</v>
      </c>
      <c r="X35" s="21" t="s">
        <v>10</v>
      </c>
      <c r="Y35" s="20" t="s">
        <v>13</v>
      </c>
      <c r="Z35" s="54" t="s">
        <v>15</v>
      </c>
      <c r="AA35" s="23" t="s">
        <v>14</v>
      </c>
      <c r="AB35" s="55" t="s">
        <v>17</v>
      </c>
      <c r="AC35" s="24" t="s">
        <v>12</v>
      </c>
      <c r="AD35" s="22" t="s">
        <v>11</v>
      </c>
      <c r="AE35" s="55" t="s">
        <v>17</v>
      </c>
      <c r="AF35" s="20" t="s">
        <v>13</v>
      </c>
      <c r="AG35" s="21" t="s">
        <v>10</v>
      </c>
      <c r="AH35" s="55" t="s">
        <v>17</v>
      </c>
      <c r="AI35" s="24" t="s">
        <v>12</v>
      </c>
      <c r="AJ35" s="55" t="s">
        <v>17</v>
      </c>
      <c r="AK35" s="21" t="s">
        <v>10</v>
      </c>
      <c r="AL35" s="54" t="s">
        <v>15</v>
      </c>
      <c r="AM35" s="20" t="s">
        <v>13</v>
      </c>
      <c r="AN35" s="21" t="s">
        <v>10</v>
      </c>
      <c r="AO35" s="55" t="s">
        <v>17</v>
      </c>
      <c r="AP35" s="23" t="s">
        <v>14</v>
      </c>
      <c r="AQ35" s="20" t="s">
        <v>13</v>
      </c>
      <c r="AR35" s="55" t="s">
        <v>17</v>
      </c>
      <c r="AS35" s="77" t="s">
        <v>41</v>
      </c>
      <c r="AT35" s="22" t="s">
        <v>11</v>
      </c>
      <c r="AU35" s="55" t="s">
        <v>17</v>
      </c>
      <c r="AV35" s="20" t="s">
        <v>13</v>
      </c>
      <c r="AW35" s="21" t="s">
        <v>10</v>
      </c>
      <c r="AX35" s="55" t="s">
        <v>17</v>
      </c>
      <c r="AY35" s="23" t="s">
        <v>14</v>
      </c>
    </row>
    <row r="36" spans="1:5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  <c r="L36" s="55" t="s">
        <v>17</v>
      </c>
      <c r="M36" s="54" t="s">
        <v>15</v>
      </c>
      <c r="N36" s="20" t="s">
        <v>13</v>
      </c>
      <c r="O36" s="55" t="s">
        <v>17</v>
      </c>
      <c r="P36" s="21" t="s">
        <v>10</v>
      </c>
      <c r="Q36" s="23" t="s">
        <v>14</v>
      </c>
      <c r="R36" s="55" t="s">
        <v>17</v>
      </c>
      <c r="S36" s="20" t="s">
        <v>13</v>
      </c>
      <c r="T36" s="24" t="s">
        <v>12</v>
      </c>
      <c r="U36" s="55" t="s">
        <v>17</v>
      </c>
      <c r="V36" s="21" t="s">
        <v>10</v>
      </c>
      <c r="W36" s="20" t="s">
        <v>13</v>
      </c>
      <c r="X36" s="77" t="s">
        <v>41</v>
      </c>
      <c r="Y36" s="21" t="s">
        <v>10</v>
      </c>
      <c r="Z36" s="20" t="s">
        <v>13</v>
      </c>
      <c r="AA36" s="54" t="s">
        <v>15</v>
      </c>
      <c r="AB36" s="23" t="s">
        <v>14</v>
      </c>
      <c r="AC36" s="55" t="s">
        <v>17</v>
      </c>
      <c r="AD36" s="24" t="s">
        <v>12</v>
      </c>
      <c r="AE36" s="22" t="s">
        <v>11</v>
      </c>
      <c r="AF36" s="55" t="s">
        <v>17</v>
      </c>
      <c r="AG36" s="20" t="s">
        <v>13</v>
      </c>
      <c r="AH36" s="21" t="s">
        <v>10</v>
      </c>
      <c r="AI36" s="55" t="s">
        <v>17</v>
      </c>
      <c r="AJ36" s="24" t="s">
        <v>12</v>
      </c>
      <c r="AK36" s="55" t="s">
        <v>17</v>
      </c>
      <c r="AL36" s="21" t="s">
        <v>10</v>
      </c>
      <c r="AM36" s="54" t="s">
        <v>15</v>
      </c>
      <c r="AN36" s="20" t="s">
        <v>13</v>
      </c>
      <c r="AO36" s="21" t="s">
        <v>10</v>
      </c>
      <c r="AP36" s="55" t="s">
        <v>17</v>
      </c>
      <c r="AQ36" s="23" t="s">
        <v>14</v>
      </c>
      <c r="AR36" s="20" t="s">
        <v>13</v>
      </c>
      <c r="AS36" s="55" t="s">
        <v>17</v>
      </c>
      <c r="AT36" s="29" t="s">
        <v>15</v>
      </c>
      <c r="AU36" s="22" t="s">
        <v>11</v>
      </c>
      <c r="AV36" s="55" t="s">
        <v>17</v>
      </c>
      <c r="AW36" s="20" t="s">
        <v>13</v>
      </c>
      <c r="AX36" s="21" t="s">
        <v>10</v>
      </c>
      <c r="AY36" s="55" t="s">
        <v>17</v>
      </c>
    </row>
    <row r="37" spans="1:5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  <c r="L37" s="21" t="s">
        <v>10</v>
      </c>
      <c r="M37" s="55" t="s">
        <v>17</v>
      </c>
      <c r="N37" s="54" t="s">
        <v>15</v>
      </c>
      <c r="O37" s="20" t="s">
        <v>13</v>
      </c>
      <c r="P37" s="55" t="s">
        <v>17</v>
      </c>
      <c r="Q37" s="21" t="s">
        <v>10</v>
      </c>
      <c r="R37" s="23" t="s">
        <v>14</v>
      </c>
      <c r="S37" s="55" t="s">
        <v>17</v>
      </c>
      <c r="T37" s="20" t="s">
        <v>13</v>
      </c>
      <c r="U37" s="24" t="s">
        <v>12</v>
      </c>
      <c r="V37" s="55" t="s">
        <v>17</v>
      </c>
      <c r="W37" s="21" t="s">
        <v>10</v>
      </c>
      <c r="X37" s="20" t="s">
        <v>13</v>
      </c>
      <c r="Y37" s="77" t="s">
        <v>41</v>
      </c>
      <c r="Z37" s="21" t="s">
        <v>10</v>
      </c>
      <c r="AA37" s="20" t="s">
        <v>13</v>
      </c>
      <c r="AB37" s="54" t="s">
        <v>15</v>
      </c>
      <c r="AC37" s="23" t="s">
        <v>14</v>
      </c>
      <c r="AD37" s="55" t="s">
        <v>17</v>
      </c>
      <c r="AE37" s="24" t="s">
        <v>12</v>
      </c>
      <c r="AF37" s="22" t="s">
        <v>11</v>
      </c>
      <c r="AG37" s="55" t="s">
        <v>17</v>
      </c>
      <c r="AH37" s="20" t="s">
        <v>13</v>
      </c>
      <c r="AI37" s="21" t="s">
        <v>10</v>
      </c>
      <c r="AJ37" s="55" t="s">
        <v>17</v>
      </c>
      <c r="AK37" s="24" t="s">
        <v>12</v>
      </c>
      <c r="AL37" s="55" t="s">
        <v>17</v>
      </c>
      <c r="AM37" s="21" t="s">
        <v>10</v>
      </c>
      <c r="AN37" s="54" t="s">
        <v>15</v>
      </c>
      <c r="AO37" s="20" t="s">
        <v>13</v>
      </c>
      <c r="AP37" s="21" t="s">
        <v>10</v>
      </c>
      <c r="AQ37" s="55" t="s">
        <v>17</v>
      </c>
      <c r="AR37" s="23" t="s">
        <v>14</v>
      </c>
      <c r="AS37" s="20" t="s">
        <v>13</v>
      </c>
      <c r="AT37" s="55" t="s">
        <v>17</v>
      </c>
      <c r="AU37" s="77" t="s">
        <v>41</v>
      </c>
      <c r="AV37" s="22" t="s">
        <v>11</v>
      </c>
      <c r="AW37" s="55" t="s">
        <v>17</v>
      </c>
      <c r="AX37" s="20" t="s">
        <v>13</v>
      </c>
      <c r="AY37" s="21" t="s">
        <v>10</v>
      </c>
    </row>
    <row r="38" spans="1:5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  <c r="L38" s="20" t="s">
        <v>13</v>
      </c>
      <c r="M38" s="21" t="s">
        <v>10</v>
      </c>
      <c r="N38" s="55" t="s">
        <v>17</v>
      </c>
      <c r="O38" s="54" t="s">
        <v>15</v>
      </c>
      <c r="P38" s="20" t="s">
        <v>13</v>
      </c>
      <c r="Q38" s="55" t="s">
        <v>17</v>
      </c>
      <c r="R38" s="21" t="s">
        <v>10</v>
      </c>
      <c r="S38" s="23" t="s">
        <v>14</v>
      </c>
      <c r="T38" s="55" t="s">
        <v>17</v>
      </c>
      <c r="U38" s="20" t="s">
        <v>13</v>
      </c>
      <c r="V38" s="24" t="s">
        <v>12</v>
      </c>
      <c r="W38" s="55" t="s">
        <v>17</v>
      </c>
      <c r="X38" s="21" t="s">
        <v>10</v>
      </c>
      <c r="Y38" s="20" t="s">
        <v>13</v>
      </c>
      <c r="Z38" s="77" t="s">
        <v>41</v>
      </c>
      <c r="AA38" s="21" t="s">
        <v>10</v>
      </c>
      <c r="AB38" s="20" t="s">
        <v>13</v>
      </c>
      <c r="AC38" s="54" t="s">
        <v>15</v>
      </c>
      <c r="AD38" s="23" t="s">
        <v>14</v>
      </c>
      <c r="AE38" s="55" t="s">
        <v>17</v>
      </c>
      <c r="AF38" s="24" t="s">
        <v>12</v>
      </c>
      <c r="AG38" s="22" t="s">
        <v>11</v>
      </c>
      <c r="AH38" s="55" t="s">
        <v>17</v>
      </c>
      <c r="AI38" s="20" t="s">
        <v>13</v>
      </c>
      <c r="AJ38" s="21" t="s">
        <v>10</v>
      </c>
      <c r="AK38" s="55" t="s">
        <v>17</v>
      </c>
      <c r="AL38" s="24" t="s">
        <v>12</v>
      </c>
      <c r="AM38" s="55" t="s">
        <v>17</v>
      </c>
      <c r="AN38" s="21" t="s">
        <v>10</v>
      </c>
      <c r="AO38" s="54" t="s">
        <v>15</v>
      </c>
      <c r="AP38" s="20" t="s">
        <v>13</v>
      </c>
      <c r="AQ38" s="21" t="s">
        <v>10</v>
      </c>
      <c r="AR38" s="55" t="s">
        <v>17</v>
      </c>
      <c r="AS38" s="23" t="s">
        <v>14</v>
      </c>
      <c r="AT38" s="20" t="s">
        <v>13</v>
      </c>
      <c r="AU38" s="55" t="s">
        <v>17</v>
      </c>
      <c r="AV38" s="29" t="s">
        <v>15</v>
      </c>
      <c r="AW38" s="22" t="s">
        <v>11</v>
      </c>
      <c r="AX38" s="55" t="s">
        <v>17</v>
      </c>
      <c r="AY38" s="20" t="s">
        <v>13</v>
      </c>
    </row>
    <row r="39" spans="1:5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  <c r="L39" s="55" t="s">
        <v>17</v>
      </c>
      <c r="M39" s="20" t="s">
        <v>13</v>
      </c>
      <c r="N39" s="21" t="s">
        <v>10</v>
      </c>
      <c r="O39" s="55" t="s">
        <v>17</v>
      </c>
      <c r="P39" s="54" t="s">
        <v>15</v>
      </c>
      <c r="Q39" s="20" t="s">
        <v>13</v>
      </c>
      <c r="R39" s="55" t="s">
        <v>17</v>
      </c>
      <c r="S39" s="21" t="s">
        <v>10</v>
      </c>
      <c r="T39" s="23" t="s">
        <v>14</v>
      </c>
      <c r="U39" s="55" t="s">
        <v>17</v>
      </c>
      <c r="V39" s="20" t="s">
        <v>13</v>
      </c>
      <c r="W39" s="24" t="s">
        <v>12</v>
      </c>
      <c r="X39" s="55" t="s">
        <v>17</v>
      </c>
      <c r="Y39" s="21" t="s">
        <v>10</v>
      </c>
      <c r="Z39" s="20" t="s">
        <v>13</v>
      </c>
      <c r="AA39" s="77" t="s">
        <v>41</v>
      </c>
      <c r="AB39" s="21" t="s">
        <v>10</v>
      </c>
      <c r="AC39" s="20" t="s">
        <v>13</v>
      </c>
      <c r="AD39" s="54" t="s">
        <v>15</v>
      </c>
      <c r="AE39" s="23" t="s">
        <v>14</v>
      </c>
      <c r="AF39" s="55" t="s">
        <v>17</v>
      </c>
      <c r="AG39" s="24" t="s">
        <v>12</v>
      </c>
      <c r="AH39" s="22" t="s">
        <v>11</v>
      </c>
      <c r="AI39" s="55" t="s">
        <v>17</v>
      </c>
      <c r="AJ39" s="20" t="s">
        <v>13</v>
      </c>
      <c r="AK39" s="21" t="s">
        <v>10</v>
      </c>
      <c r="AL39" s="55" t="s">
        <v>17</v>
      </c>
      <c r="AM39" s="24" t="s">
        <v>12</v>
      </c>
      <c r="AN39" s="55" t="s">
        <v>17</v>
      </c>
      <c r="AO39" s="21" t="s">
        <v>10</v>
      </c>
      <c r="AP39" s="54" t="s">
        <v>15</v>
      </c>
      <c r="AQ39" s="20" t="s">
        <v>13</v>
      </c>
      <c r="AR39" s="21" t="s">
        <v>10</v>
      </c>
      <c r="AS39" s="55" t="s">
        <v>17</v>
      </c>
      <c r="AT39" s="23" t="s">
        <v>14</v>
      </c>
      <c r="AU39" s="20" t="s">
        <v>13</v>
      </c>
      <c r="AV39" s="55" t="s">
        <v>17</v>
      </c>
      <c r="AW39" s="77" t="s">
        <v>41</v>
      </c>
      <c r="AX39" s="22" t="s">
        <v>11</v>
      </c>
      <c r="AY39" s="55" t="s">
        <v>17</v>
      </c>
    </row>
    <row r="40" spans="1:5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  <c r="L40" s="23" t="s">
        <v>14</v>
      </c>
      <c r="M40" s="55" t="s">
        <v>17</v>
      </c>
      <c r="N40" s="20" t="s">
        <v>13</v>
      </c>
      <c r="O40" s="21" t="s">
        <v>10</v>
      </c>
      <c r="P40" s="55" t="s">
        <v>17</v>
      </c>
      <c r="Q40" s="54" t="s">
        <v>15</v>
      </c>
      <c r="R40" s="20" t="s">
        <v>13</v>
      </c>
      <c r="S40" s="55" t="s">
        <v>17</v>
      </c>
      <c r="T40" s="21" t="s">
        <v>10</v>
      </c>
      <c r="U40" s="23" t="s">
        <v>14</v>
      </c>
      <c r="V40" s="55" t="s">
        <v>17</v>
      </c>
      <c r="W40" s="20" t="s">
        <v>13</v>
      </c>
      <c r="X40" s="24" t="s">
        <v>12</v>
      </c>
      <c r="Y40" s="55" t="s">
        <v>17</v>
      </c>
      <c r="Z40" s="21" t="s">
        <v>10</v>
      </c>
      <c r="AA40" s="20" t="s">
        <v>13</v>
      </c>
      <c r="AB40" s="77" t="s">
        <v>41</v>
      </c>
      <c r="AC40" s="21" t="s">
        <v>10</v>
      </c>
      <c r="AD40" s="20" t="s">
        <v>13</v>
      </c>
      <c r="AE40" s="54" t="s">
        <v>15</v>
      </c>
      <c r="AF40" s="23" t="s">
        <v>14</v>
      </c>
      <c r="AG40" s="55" t="s">
        <v>17</v>
      </c>
      <c r="AH40" s="24" t="s">
        <v>12</v>
      </c>
      <c r="AI40" s="22" t="s">
        <v>11</v>
      </c>
      <c r="AJ40" s="55" t="s">
        <v>17</v>
      </c>
      <c r="AK40" s="20" t="s">
        <v>13</v>
      </c>
      <c r="AL40" s="21" t="s">
        <v>10</v>
      </c>
      <c r="AM40" s="55" t="s">
        <v>17</v>
      </c>
      <c r="AN40" s="24" t="s">
        <v>12</v>
      </c>
      <c r="AO40" s="55" t="s">
        <v>17</v>
      </c>
      <c r="AP40" s="21" t="s">
        <v>10</v>
      </c>
      <c r="AQ40" s="54" t="s">
        <v>15</v>
      </c>
      <c r="AR40" s="20" t="s">
        <v>13</v>
      </c>
      <c r="AS40" s="21" t="s">
        <v>10</v>
      </c>
      <c r="AT40" s="55" t="s">
        <v>17</v>
      </c>
      <c r="AU40" s="23" t="s">
        <v>14</v>
      </c>
      <c r="AV40" s="20" t="s">
        <v>13</v>
      </c>
      <c r="AW40" s="55" t="s">
        <v>17</v>
      </c>
      <c r="AX40" s="29" t="s">
        <v>15</v>
      </c>
      <c r="AY40" s="22" t="s">
        <v>11</v>
      </c>
    </row>
    <row r="41" spans="1:5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  <c r="L41" s="21" t="s">
        <v>10</v>
      </c>
      <c r="M41" s="23" t="s">
        <v>14</v>
      </c>
      <c r="N41" s="55" t="s">
        <v>17</v>
      </c>
      <c r="O41" s="20" t="s">
        <v>13</v>
      </c>
      <c r="P41" s="21" t="s">
        <v>10</v>
      </c>
      <c r="Q41" s="55" t="s">
        <v>17</v>
      </c>
      <c r="R41" s="54" t="s">
        <v>15</v>
      </c>
      <c r="S41" s="20" t="s">
        <v>13</v>
      </c>
      <c r="T41" s="55" t="s">
        <v>17</v>
      </c>
      <c r="U41" s="21" t="s">
        <v>10</v>
      </c>
      <c r="V41" s="23" t="s">
        <v>14</v>
      </c>
      <c r="W41" s="55" t="s">
        <v>17</v>
      </c>
      <c r="X41" s="20" t="s">
        <v>13</v>
      </c>
      <c r="Y41" s="24" t="s">
        <v>12</v>
      </c>
      <c r="Z41" s="55" t="s">
        <v>17</v>
      </c>
      <c r="AA41" s="21" t="s">
        <v>10</v>
      </c>
      <c r="AB41" s="20" t="s">
        <v>13</v>
      </c>
      <c r="AC41" s="77" t="s">
        <v>41</v>
      </c>
      <c r="AD41" s="21" t="s">
        <v>10</v>
      </c>
      <c r="AE41" s="20" t="s">
        <v>13</v>
      </c>
      <c r="AF41" s="54" t="s">
        <v>15</v>
      </c>
      <c r="AG41" s="23" t="s">
        <v>14</v>
      </c>
      <c r="AH41" s="55" t="s">
        <v>17</v>
      </c>
      <c r="AI41" s="24" t="s">
        <v>12</v>
      </c>
      <c r="AJ41" s="22" t="s">
        <v>11</v>
      </c>
      <c r="AK41" s="55" t="s">
        <v>17</v>
      </c>
      <c r="AL41" s="20" t="s">
        <v>13</v>
      </c>
      <c r="AM41" s="21" t="s">
        <v>10</v>
      </c>
      <c r="AN41" s="55" t="s">
        <v>17</v>
      </c>
      <c r="AO41" s="24" t="s">
        <v>12</v>
      </c>
      <c r="AP41" s="55" t="s">
        <v>17</v>
      </c>
      <c r="AQ41" s="21" t="s">
        <v>10</v>
      </c>
      <c r="AR41" s="54" t="s">
        <v>15</v>
      </c>
      <c r="AS41" s="20" t="s">
        <v>13</v>
      </c>
      <c r="AT41" s="21" t="s">
        <v>10</v>
      </c>
      <c r="AU41" s="55" t="s">
        <v>17</v>
      </c>
      <c r="AV41" s="23" t="s">
        <v>14</v>
      </c>
      <c r="AW41" s="20" t="s">
        <v>13</v>
      </c>
      <c r="AX41" s="55" t="s">
        <v>17</v>
      </c>
      <c r="AY41" s="77" t="s">
        <v>41</v>
      </c>
    </row>
    <row r="42" spans="1:5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  <c r="L42" s="55" t="s">
        <v>17</v>
      </c>
      <c r="M42" s="21" t="s">
        <v>10</v>
      </c>
      <c r="N42" s="23" t="s">
        <v>14</v>
      </c>
      <c r="O42" s="55" t="s">
        <v>17</v>
      </c>
      <c r="P42" s="20" t="s">
        <v>13</v>
      </c>
      <c r="Q42" s="21" t="s">
        <v>10</v>
      </c>
      <c r="R42" s="55" t="s">
        <v>17</v>
      </c>
      <c r="S42" s="54" t="s">
        <v>15</v>
      </c>
      <c r="T42" s="20" t="s">
        <v>13</v>
      </c>
      <c r="U42" s="55" t="s">
        <v>17</v>
      </c>
      <c r="V42" s="21" t="s">
        <v>10</v>
      </c>
      <c r="W42" s="23" t="s">
        <v>14</v>
      </c>
      <c r="X42" s="55" t="s">
        <v>17</v>
      </c>
      <c r="Y42" s="20" t="s">
        <v>13</v>
      </c>
      <c r="Z42" s="24" t="s">
        <v>12</v>
      </c>
      <c r="AA42" s="55" t="s">
        <v>17</v>
      </c>
      <c r="AB42" s="21" t="s">
        <v>10</v>
      </c>
      <c r="AC42" s="20" t="s">
        <v>13</v>
      </c>
      <c r="AD42" s="77" t="s">
        <v>41</v>
      </c>
      <c r="AE42" s="21" t="s">
        <v>10</v>
      </c>
      <c r="AF42" s="20" t="s">
        <v>13</v>
      </c>
      <c r="AG42" s="54" t="s">
        <v>15</v>
      </c>
      <c r="AH42" s="23" t="s">
        <v>14</v>
      </c>
      <c r="AI42" s="55" t="s">
        <v>17</v>
      </c>
      <c r="AJ42" s="24" t="s">
        <v>12</v>
      </c>
      <c r="AK42" s="22" t="s">
        <v>11</v>
      </c>
      <c r="AL42" s="55" t="s">
        <v>17</v>
      </c>
      <c r="AM42" s="20" t="s">
        <v>13</v>
      </c>
      <c r="AN42" s="21" t="s">
        <v>10</v>
      </c>
      <c r="AO42" s="55" t="s">
        <v>17</v>
      </c>
      <c r="AP42" s="24" t="s">
        <v>12</v>
      </c>
      <c r="AQ42" s="55" t="s">
        <v>17</v>
      </c>
      <c r="AR42" s="21" t="s">
        <v>10</v>
      </c>
      <c r="AS42" s="54" t="s">
        <v>15</v>
      </c>
      <c r="AT42" s="20" t="s">
        <v>13</v>
      </c>
      <c r="AU42" s="21" t="s">
        <v>10</v>
      </c>
      <c r="AV42" s="55" t="s">
        <v>17</v>
      </c>
      <c r="AW42" s="23" t="s">
        <v>14</v>
      </c>
      <c r="AX42" s="20" t="s">
        <v>13</v>
      </c>
      <c r="AY42" s="55" t="s">
        <v>17</v>
      </c>
    </row>
    <row r="43" spans="1:5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  <c r="L43" s="20" t="s">
        <v>13</v>
      </c>
      <c r="M43" s="55" t="s">
        <v>17</v>
      </c>
      <c r="N43" s="21" t="s">
        <v>10</v>
      </c>
      <c r="O43" s="23" t="s">
        <v>14</v>
      </c>
      <c r="P43" s="55" t="s">
        <v>17</v>
      </c>
      <c r="Q43" s="20" t="s">
        <v>13</v>
      </c>
      <c r="R43" s="21" t="s">
        <v>10</v>
      </c>
      <c r="S43" s="55" t="s">
        <v>17</v>
      </c>
      <c r="T43" s="54" t="s">
        <v>15</v>
      </c>
      <c r="U43" s="20" t="s">
        <v>13</v>
      </c>
      <c r="V43" s="55" t="s">
        <v>17</v>
      </c>
      <c r="W43" s="21" t="s">
        <v>10</v>
      </c>
      <c r="X43" s="23" t="s">
        <v>14</v>
      </c>
      <c r="Y43" s="55" t="s">
        <v>17</v>
      </c>
      <c r="Z43" s="20" t="s">
        <v>13</v>
      </c>
      <c r="AA43" s="24" t="s">
        <v>12</v>
      </c>
      <c r="AB43" s="55" t="s">
        <v>17</v>
      </c>
      <c r="AC43" s="21" t="s">
        <v>10</v>
      </c>
      <c r="AD43" s="20" t="s">
        <v>13</v>
      </c>
      <c r="AE43" s="77" t="s">
        <v>41</v>
      </c>
      <c r="AF43" s="21" t="s">
        <v>10</v>
      </c>
      <c r="AG43" s="20" t="s">
        <v>13</v>
      </c>
      <c r="AH43" s="54" t="s">
        <v>15</v>
      </c>
      <c r="AI43" s="23" t="s">
        <v>14</v>
      </c>
      <c r="AJ43" s="55" t="s">
        <v>17</v>
      </c>
      <c r="AK43" s="24" t="s">
        <v>12</v>
      </c>
      <c r="AL43" s="22" t="s">
        <v>11</v>
      </c>
      <c r="AM43" s="55" t="s">
        <v>17</v>
      </c>
      <c r="AN43" s="20" t="s">
        <v>13</v>
      </c>
      <c r="AO43" s="21" t="s">
        <v>10</v>
      </c>
      <c r="AP43" s="55" t="s">
        <v>17</v>
      </c>
      <c r="AQ43" s="24" t="s">
        <v>12</v>
      </c>
      <c r="AR43" s="55" t="s">
        <v>17</v>
      </c>
      <c r="AS43" s="21" t="s">
        <v>10</v>
      </c>
      <c r="AT43" s="54" t="s">
        <v>15</v>
      </c>
      <c r="AU43" s="20" t="s">
        <v>13</v>
      </c>
      <c r="AV43" s="21" t="s">
        <v>10</v>
      </c>
      <c r="AW43" s="55" t="s">
        <v>17</v>
      </c>
      <c r="AX43" s="23" t="s">
        <v>14</v>
      </c>
      <c r="AY43" s="20" t="s">
        <v>13</v>
      </c>
    </row>
    <row r="44" spans="1:5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  <c r="L44" s="24" t="s">
        <v>12</v>
      </c>
      <c r="M44" s="20" t="s">
        <v>13</v>
      </c>
      <c r="N44" s="55" t="s">
        <v>17</v>
      </c>
      <c r="O44" s="21" t="s">
        <v>10</v>
      </c>
      <c r="P44" s="23" t="s">
        <v>14</v>
      </c>
      <c r="Q44" s="55" t="s">
        <v>17</v>
      </c>
      <c r="R44" s="20" t="s">
        <v>13</v>
      </c>
      <c r="S44" s="21" t="s">
        <v>10</v>
      </c>
      <c r="T44" s="55" t="s">
        <v>17</v>
      </c>
      <c r="U44" s="54" t="s">
        <v>15</v>
      </c>
      <c r="V44" s="20" t="s">
        <v>13</v>
      </c>
      <c r="W44" s="55" t="s">
        <v>17</v>
      </c>
      <c r="X44" s="21" t="s">
        <v>10</v>
      </c>
      <c r="Y44" s="23" t="s">
        <v>14</v>
      </c>
      <c r="Z44" s="55" t="s">
        <v>17</v>
      </c>
      <c r="AA44" s="20" t="s">
        <v>13</v>
      </c>
      <c r="AB44" s="24" t="s">
        <v>12</v>
      </c>
      <c r="AC44" s="55" t="s">
        <v>17</v>
      </c>
      <c r="AD44" s="21" t="s">
        <v>10</v>
      </c>
      <c r="AE44" s="20" t="s">
        <v>13</v>
      </c>
      <c r="AF44" s="77" t="s">
        <v>41</v>
      </c>
      <c r="AG44" s="21" t="s">
        <v>10</v>
      </c>
      <c r="AH44" s="20" t="s">
        <v>13</v>
      </c>
      <c r="AI44" s="54" t="s">
        <v>15</v>
      </c>
      <c r="AJ44" s="23" t="s">
        <v>14</v>
      </c>
      <c r="AK44" s="55" t="s">
        <v>17</v>
      </c>
      <c r="AL44" s="24" t="s">
        <v>12</v>
      </c>
      <c r="AM44" s="22" t="s">
        <v>11</v>
      </c>
      <c r="AN44" s="55" t="s">
        <v>17</v>
      </c>
      <c r="AO44" s="20" t="s">
        <v>13</v>
      </c>
      <c r="AP44" s="21" t="s">
        <v>10</v>
      </c>
      <c r="AQ44" s="55" t="s">
        <v>17</v>
      </c>
      <c r="AR44" s="24" t="s">
        <v>12</v>
      </c>
      <c r="AS44" s="55" t="s">
        <v>17</v>
      </c>
      <c r="AT44" s="21" t="s">
        <v>10</v>
      </c>
      <c r="AU44" s="54" t="s">
        <v>15</v>
      </c>
      <c r="AV44" s="20" t="s">
        <v>13</v>
      </c>
      <c r="AW44" s="21" t="s">
        <v>10</v>
      </c>
      <c r="AX44" s="55" t="s">
        <v>17</v>
      </c>
      <c r="AY44" s="23" t="s">
        <v>14</v>
      </c>
    </row>
    <row r="45" spans="1:5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  <c r="L45" s="55" t="s">
        <v>17</v>
      </c>
      <c r="M45" s="24" t="s">
        <v>12</v>
      </c>
      <c r="N45" s="20" t="s">
        <v>13</v>
      </c>
      <c r="O45" s="55" t="s">
        <v>17</v>
      </c>
      <c r="P45" s="21" t="s">
        <v>10</v>
      </c>
      <c r="Q45" s="23" t="s">
        <v>14</v>
      </c>
      <c r="R45" s="55" t="s">
        <v>17</v>
      </c>
      <c r="S45" s="20" t="s">
        <v>13</v>
      </c>
      <c r="T45" s="21" t="s">
        <v>10</v>
      </c>
      <c r="U45" s="55" t="s">
        <v>17</v>
      </c>
      <c r="V45" s="54" t="s">
        <v>15</v>
      </c>
      <c r="W45" s="20" t="s">
        <v>13</v>
      </c>
      <c r="X45" s="55" t="s">
        <v>17</v>
      </c>
      <c r="Y45" s="21" t="s">
        <v>10</v>
      </c>
      <c r="Z45" s="23" t="s">
        <v>14</v>
      </c>
      <c r="AA45" s="55" t="s">
        <v>17</v>
      </c>
      <c r="AB45" s="20" t="s">
        <v>13</v>
      </c>
      <c r="AC45" s="24" t="s">
        <v>12</v>
      </c>
      <c r="AD45" s="55" t="s">
        <v>17</v>
      </c>
      <c r="AE45" s="21" t="s">
        <v>10</v>
      </c>
      <c r="AF45" s="20" t="s">
        <v>13</v>
      </c>
      <c r="AG45" s="77" t="s">
        <v>41</v>
      </c>
      <c r="AH45" s="21" t="s">
        <v>10</v>
      </c>
      <c r="AI45" s="20" t="s">
        <v>13</v>
      </c>
      <c r="AJ45" s="54" t="s">
        <v>15</v>
      </c>
      <c r="AK45" s="23" t="s">
        <v>14</v>
      </c>
      <c r="AL45" s="55" t="s">
        <v>17</v>
      </c>
      <c r="AM45" s="24" t="s">
        <v>12</v>
      </c>
      <c r="AN45" s="22" t="s">
        <v>11</v>
      </c>
      <c r="AO45" s="55" t="s">
        <v>17</v>
      </c>
      <c r="AP45" s="20" t="s">
        <v>13</v>
      </c>
      <c r="AQ45" s="21" t="s">
        <v>10</v>
      </c>
      <c r="AR45" s="55" t="s">
        <v>17</v>
      </c>
      <c r="AS45" s="24" t="s">
        <v>12</v>
      </c>
      <c r="AT45" s="55" t="s">
        <v>17</v>
      </c>
      <c r="AU45" s="21" t="s">
        <v>10</v>
      </c>
      <c r="AV45" s="54" t="s">
        <v>15</v>
      </c>
      <c r="AW45" s="20" t="s">
        <v>13</v>
      </c>
      <c r="AX45" s="21" t="s">
        <v>10</v>
      </c>
      <c r="AY45" s="55" t="s">
        <v>17</v>
      </c>
    </row>
    <row r="46" spans="1:5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  <c r="L46" s="20" t="s">
        <v>13</v>
      </c>
      <c r="M46" s="55" t="s">
        <v>17</v>
      </c>
      <c r="N46" s="24" t="s">
        <v>12</v>
      </c>
      <c r="O46" s="20" t="s">
        <v>13</v>
      </c>
      <c r="P46" s="55" t="s">
        <v>17</v>
      </c>
      <c r="Q46" s="21" t="s">
        <v>10</v>
      </c>
      <c r="R46" s="23" t="s">
        <v>14</v>
      </c>
      <c r="S46" s="55" t="s">
        <v>17</v>
      </c>
      <c r="T46" s="20" t="s">
        <v>13</v>
      </c>
      <c r="U46" s="21" t="s">
        <v>10</v>
      </c>
      <c r="V46" s="55" t="s">
        <v>17</v>
      </c>
      <c r="W46" s="54" t="s">
        <v>15</v>
      </c>
      <c r="X46" s="20" t="s">
        <v>13</v>
      </c>
      <c r="Y46" s="55" t="s">
        <v>17</v>
      </c>
      <c r="Z46" s="21" t="s">
        <v>10</v>
      </c>
      <c r="AA46" s="23" t="s">
        <v>14</v>
      </c>
      <c r="AB46" s="55" t="s">
        <v>17</v>
      </c>
      <c r="AC46" s="20" t="s">
        <v>13</v>
      </c>
      <c r="AD46" s="24" t="s">
        <v>12</v>
      </c>
      <c r="AE46" s="55" t="s">
        <v>17</v>
      </c>
      <c r="AF46" s="21" t="s">
        <v>10</v>
      </c>
      <c r="AG46" s="20" t="s">
        <v>13</v>
      </c>
      <c r="AH46" s="77" t="s">
        <v>41</v>
      </c>
      <c r="AI46" s="21" t="s">
        <v>10</v>
      </c>
      <c r="AJ46" s="20" t="s">
        <v>13</v>
      </c>
      <c r="AK46" s="54" t="s">
        <v>15</v>
      </c>
      <c r="AL46" s="23" t="s">
        <v>14</v>
      </c>
      <c r="AM46" s="55" t="s">
        <v>17</v>
      </c>
      <c r="AN46" s="24" t="s">
        <v>12</v>
      </c>
      <c r="AO46" s="22" t="s">
        <v>11</v>
      </c>
      <c r="AP46" s="55" t="s">
        <v>17</v>
      </c>
      <c r="AQ46" s="20" t="s">
        <v>13</v>
      </c>
      <c r="AR46" s="21" t="s">
        <v>10</v>
      </c>
      <c r="AS46" s="55" t="s">
        <v>17</v>
      </c>
      <c r="AT46" s="24" t="s">
        <v>12</v>
      </c>
      <c r="AU46" s="55" t="s">
        <v>17</v>
      </c>
      <c r="AV46" s="21" t="s">
        <v>10</v>
      </c>
      <c r="AW46" s="54" t="s">
        <v>15</v>
      </c>
      <c r="AX46" s="20" t="s">
        <v>13</v>
      </c>
      <c r="AY46" s="21" t="s">
        <v>10</v>
      </c>
    </row>
    <row r="47" spans="1:5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  <c r="L47" s="21" t="s">
        <v>10</v>
      </c>
      <c r="M47" s="20" t="s">
        <v>13</v>
      </c>
      <c r="N47" s="55" t="s">
        <v>17</v>
      </c>
      <c r="O47" s="24" t="s">
        <v>12</v>
      </c>
      <c r="P47" s="20" t="s">
        <v>13</v>
      </c>
      <c r="Q47" s="55" t="s">
        <v>17</v>
      </c>
      <c r="R47" s="21" t="s">
        <v>10</v>
      </c>
      <c r="S47" s="23" t="s">
        <v>14</v>
      </c>
      <c r="T47" s="55" t="s">
        <v>17</v>
      </c>
      <c r="U47" s="20" t="s">
        <v>13</v>
      </c>
      <c r="V47" s="21" t="s">
        <v>10</v>
      </c>
      <c r="W47" s="55" t="s">
        <v>17</v>
      </c>
      <c r="X47" s="54" t="s">
        <v>15</v>
      </c>
      <c r="Y47" s="20" t="s">
        <v>13</v>
      </c>
      <c r="Z47" s="55" t="s">
        <v>17</v>
      </c>
      <c r="AA47" s="21" t="s">
        <v>10</v>
      </c>
      <c r="AB47" s="23" t="s">
        <v>14</v>
      </c>
      <c r="AC47" s="55" t="s">
        <v>17</v>
      </c>
      <c r="AD47" s="20" t="s">
        <v>13</v>
      </c>
      <c r="AE47" s="24" t="s">
        <v>12</v>
      </c>
      <c r="AF47" s="55" t="s">
        <v>17</v>
      </c>
      <c r="AG47" s="21" t="s">
        <v>10</v>
      </c>
      <c r="AH47" s="20" t="s">
        <v>13</v>
      </c>
      <c r="AI47" s="77" t="s">
        <v>41</v>
      </c>
      <c r="AJ47" s="21" t="s">
        <v>10</v>
      </c>
      <c r="AK47" s="20" t="s">
        <v>13</v>
      </c>
      <c r="AL47" s="54" t="s">
        <v>15</v>
      </c>
      <c r="AM47" s="23" t="s">
        <v>14</v>
      </c>
      <c r="AN47" s="55" t="s">
        <v>17</v>
      </c>
      <c r="AO47" s="24" t="s">
        <v>12</v>
      </c>
      <c r="AP47" s="22" t="s">
        <v>11</v>
      </c>
      <c r="AQ47" s="55" t="s">
        <v>17</v>
      </c>
      <c r="AR47" s="20" t="s">
        <v>13</v>
      </c>
      <c r="AS47" s="21" t="s">
        <v>10</v>
      </c>
      <c r="AT47" s="55" t="s">
        <v>17</v>
      </c>
      <c r="AU47" s="24" t="s">
        <v>12</v>
      </c>
      <c r="AV47" s="55" t="s">
        <v>17</v>
      </c>
      <c r="AW47" s="21" t="s">
        <v>10</v>
      </c>
      <c r="AX47" s="54" t="s">
        <v>15</v>
      </c>
      <c r="AY47" s="20" t="s">
        <v>13</v>
      </c>
    </row>
    <row r="48" spans="1:5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  <c r="L48" s="22" t="s">
        <v>11</v>
      </c>
      <c r="M48" s="21" t="s">
        <v>10</v>
      </c>
      <c r="N48" s="20" t="s">
        <v>13</v>
      </c>
      <c r="O48" s="55" t="s">
        <v>17</v>
      </c>
      <c r="P48" s="24" t="s">
        <v>12</v>
      </c>
      <c r="Q48" s="20" t="s">
        <v>13</v>
      </c>
      <c r="R48" s="55" t="s">
        <v>17</v>
      </c>
      <c r="S48" s="21" t="s">
        <v>10</v>
      </c>
      <c r="T48" s="23" t="s">
        <v>14</v>
      </c>
      <c r="U48" s="55" t="s">
        <v>17</v>
      </c>
      <c r="V48" s="20" t="s">
        <v>13</v>
      </c>
      <c r="W48" s="21" t="s">
        <v>10</v>
      </c>
      <c r="X48" s="55" t="s">
        <v>17</v>
      </c>
      <c r="Y48" s="54" t="s">
        <v>15</v>
      </c>
      <c r="Z48" s="20" t="s">
        <v>13</v>
      </c>
      <c r="AA48" s="55" t="s">
        <v>17</v>
      </c>
      <c r="AB48" s="21" t="s">
        <v>10</v>
      </c>
      <c r="AC48" s="23" t="s">
        <v>14</v>
      </c>
      <c r="AD48" s="55" t="s">
        <v>17</v>
      </c>
      <c r="AE48" s="20" t="s">
        <v>13</v>
      </c>
      <c r="AF48" s="24" t="s">
        <v>12</v>
      </c>
      <c r="AG48" s="55" t="s">
        <v>17</v>
      </c>
      <c r="AH48" s="21" t="s">
        <v>10</v>
      </c>
      <c r="AI48" s="20" t="s">
        <v>13</v>
      </c>
      <c r="AJ48" s="77" t="s">
        <v>41</v>
      </c>
      <c r="AK48" s="21" t="s">
        <v>10</v>
      </c>
      <c r="AL48" s="20" t="s">
        <v>13</v>
      </c>
      <c r="AM48" s="54" t="s">
        <v>15</v>
      </c>
      <c r="AN48" s="23" t="s">
        <v>14</v>
      </c>
      <c r="AO48" s="55" t="s">
        <v>17</v>
      </c>
      <c r="AP48" s="24" t="s">
        <v>12</v>
      </c>
      <c r="AQ48" s="22" t="s">
        <v>11</v>
      </c>
      <c r="AR48" s="55" t="s">
        <v>17</v>
      </c>
      <c r="AS48" s="20" t="s">
        <v>13</v>
      </c>
      <c r="AT48" s="21" t="s">
        <v>10</v>
      </c>
      <c r="AU48" s="55" t="s">
        <v>17</v>
      </c>
      <c r="AV48" s="24" t="s">
        <v>12</v>
      </c>
      <c r="AW48" s="55" t="s">
        <v>17</v>
      </c>
      <c r="AX48" s="21" t="s">
        <v>10</v>
      </c>
      <c r="AY48" s="54" t="s">
        <v>15</v>
      </c>
    </row>
    <row r="49" spans="1:5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  <c r="L49" s="23" t="s">
        <v>14</v>
      </c>
      <c r="M49" s="22" t="s">
        <v>11</v>
      </c>
      <c r="N49" s="21" t="s">
        <v>10</v>
      </c>
      <c r="O49" s="20" t="s">
        <v>13</v>
      </c>
      <c r="P49" s="55" t="s">
        <v>17</v>
      </c>
      <c r="Q49" s="24" t="s">
        <v>12</v>
      </c>
      <c r="R49" s="20" t="s">
        <v>13</v>
      </c>
      <c r="S49" s="55" t="s">
        <v>17</v>
      </c>
      <c r="T49" s="21" t="s">
        <v>10</v>
      </c>
      <c r="U49" s="23" t="s">
        <v>14</v>
      </c>
      <c r="V49" s="55" t="s">
        <v>17</v>
      </c>
      <c r="W49" s="20" t="s">
        <v>13</v>
      </c>
      <c r="X49" s="21" t="s">
        <v>10</v>
      </c>
      <c r="Y49" s="55" t="s">
        <v>17</v>
      </c>
      <c r="Z49" s="54" t="s">
        <v>15</v>
      </c>
      <c r="AA49" s="20" t="s">
        <v>13</v>
      </c>
      <c r="AB49" s="55" t="s">
        <v>17</v>
      </c>
      <c r="AC49" s="21" t="s">
        <v>10</v>
      </c>
      <c r="AD49" s="23" t="s">
        <v>14</v>
      </c>
      <c r="AE49" s="55" t="s">
        <v>17</v>
      </c>
      <c r="AF49" s="20" t="s">
        <v>13</v>
      </c>
      <c r="AG49" s="24" t="s">
        <v>12</v>
      </c>
      <c r="AH49" s="55" t="s">
        <v>17</v>
      </c>
      <c r="AI49" s="21" t="s">
        <v>10</v>
      </c>
      <c r="AJ49" s="20" t="s">
        <v>13</v>
      </c>
      <c r="AK49" s="77" t="s">
        <v>41</v>
      </c>
      <c r="AL49" s="21" t="s">
        <v>10</v>
      </c>
      <c r="AM49" s="20" t="s">
        <v>13</v>
      </c>
      <c r="AN49" s="54" t="s">
        <v>15</v>
      </c>
      <c r="AO49" s="23" t="s">
        <v>14</v>
      </c>
      <c r="AP49" s="55" t="s">
        <v>17</v>
      </c>
      <c r="AQ49" s="24" t="s">
        <v>12</v>
      </c>
      <c r="AR49" s="22" t="s">
        <v>11</v>
      </c>
      <c r="AS49" s="55" t="s">
        <v>17</v>
      </c>
      <c r="AT49" s="20" t="s">
        <v>13</v>
      </c>
      <c r="AU49" s="21" t="s">
        <v>10</v>
      </c>
      <c r="AV49" s="55" t="s">
        <v>17</v>
      </c>
      <c r="AW49" s="24" t="s">
        <v>12</v>
      </c>
      <c r="AX49" s="55" t="s">
        <v>17</v>
      </c>
      <c r="AY49" s="21" t="s">
        <v>10</v>
      </c>
    </row>
    <row r="50" spans="1:5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77" t="s">
        <v>41</v>
      </c>
      <c r="L50" s="20" t="s">
        <v>13</v>
      </c>
      <c r="M50" s="55" t="s">
        <v>17</v>
      </c>
      <c r="N50" s="22" t="s">
        <v>11</v>
      </c>
      <c r="O50" s="21" t="s">
        <v>10</v>
      </c>
      <c r="P50" s="20" t="s">
        <v>13</v>
      </c>
      <c r="Q50" s="55" t="s">
        <v>17</v>
      </c>
      <c r="R50" s="24" t="s">
        <v>12</v>
      </c>
      <c r="S50" s="20" t="s">
        <v>13</v>
      </c>
      <c r="T50" s="55" t="s">
        <v>17</v>
      </c>
      <c r="U50" s="21" t="s">
        <v>10</v>
      </c>
      <c r="V50" s="23" t="s">
        <v>14</v>
      </c>
      <c r="W50" s="55" t="s">
        <v>17</v>
      </c>
      <c r="X50" s="20" t="s">
        <v>13</v>
      </c>
      <c r="Y50" s="21" t="s">
        <v>10</v>
      </c>
      <c r="Z50" s="55" t="s">
        <v>17</v>
      </c>
      <c r="AA50" s="54" t="s">
        <v>15</v>
      </c>
      <c r="AB50" s="20" t="s">
        <v>13</v>
      </c>
      <c r="AC50" s="55" t="s">
        <v>17</v>
      </c>
      <c r="AD50" s="21" t="s">
        <v>10</v>
      </c>
      <c r="AE50" s="23" t="s">
        <v>14</v>
      </c>
      <c r="AF50" s="55" t="s">
        <v>17</v>
      </c>
      <c r="AG50" s="20" t="s">
        <v>13</v>
      </c>
      <c r="AH50" s="24" t="s">
        <v>12</v>
      </c>
      <c r="AI50" s="55" t="s">
        <v>17</v>
      </c>
      <c r="AJ50" s="21" t="s">
        <v>10</v>
      </c>
      <c r="AK50" s="20" t="s">
        <v>13</v>
      </c>
      <c r="AL50" s="77" t="s">
        <v>41</v>
      </c>
      <c r="AM50" s="21" t="s">
        <v>10</v>
      </c>
      <c r="AN50" s="20" t="s">
        <v>13</v>
      </c>
      <c r="AO50" s="54" t="s">
        <v>15</v>
      </c>
      <c r="AP50" s="23" t="s">
        <v>14</v>
      </c>
      <c r="AQ50" s="55" t="s">
        <v>17</v>
      </c>
      <c r="AR50" s="24" t="s">
        <v>12</v>
      </c>
      <c r="AS50" s="22" t="s">
        <v>11</v>
      </c>
      <c r="AT50" s="55" t="s">
        <v>17</v>
      </c>
      <c r="AU50" s="20" t="s">
        <v>13</v>
      </c>
      <c r="AV50" s="21" t="s">
        <v>10</v>
      </c>
      <c r="AW50" s="55" t="s">
        <v>17</v>
      </c>
      <c r="AX50" s="24" t="s">
        <v>12</v>
      </c>
      <c r="AY50" s="55" t="s">
        <v>17</v>
      </c>
    </row>
    <row r="51" spans="1:5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  <c r="L51" s="55" t="s">
        <v>17</v>
      </c>
      <c r="M51" s="20" t="s">
        <v>13</v>
      </c>
      <c r="N51" s="23" t="s">
        <v>14</v>
      </c>
      <c r="O51" s="22" t="s">
        <v>11</v>
      </c>
      <c r="P51" s="21" t="s">
        <v>10</v>
      </c>
      <c r="Q51" s="20" t="s">
        <v>13</v>
      </c>
      <c r="R51" s="55" t="s">
        <v>17</v>
      </c>
      <c r="S51" s="24" t="s">
        <v>12</v>
      </c>
      <c r="T51" s="20" t="s">
        <v>13</v>
      </c>
      <c r="U51" s="55" t="s">
        <v>17</v>
      </c>
      <c r="V51" s="21" t="s">
        <v>10</v>
      </c>
      <c r="W51" s="23" t="s">
        <v>14</v>
      </c>
      <c r="X51" s="55" t="s">
        <v>17</v>
      </c>
      <c r="Y51" s="20" t="s">
        <v>13</v>
      </c>
      <c r="Z51" s="21" t="s">
        <v>10</v>
      </c>
      <c r="AA51" s="55" t="s">
        <v>17</v>
      </c>
      <c r="AB51" s="54" t="s">
        <v>15</v>
      </c>
      <c r="AC51" s="20" t="s">
        <v>13</v>
      </c>
      <c r="AD51" s="55" t="s">
        <v>17</v>
      </c>
      <c r="AE51" s="21" t="s">
        <v>10</v>
      </c>
      <c r="AF51" s="23" t="s">
        <v>14</v>
      </c>
      <c r="AG51" s="55" t="s">
        <v>17</v>
      </c>
      <c r="AH51" s="20" t="s">
        <v>13</v>
      </c>
      <c r="AI51" s="24" t="s">
        <v>12</v>
      </c>
      <c r="AJ51" s="55" t="s">
        <v>17</v>
      </c>
      <c r="AK51" s="21" t="s">
        <v>10</v>
      </c>
      <c r="AL51" s="20" t="s">
        <v>13</v>
      </c>
      <c r="AM51" s="77" t="s">
        <v>41</v>
      </c>
      <c r="AN51" s="21" t="s">
        <v>10</v>
      </c>
      <c r="AO51" s="20" t="s">
        <v>13</v>
      </c>
      <c r="AP51" s="54" t="s">
        <v>15</v>
      </c>
      <c r="AQ51" s="23" t="s">
        <v>14</v>
      </c>
      <c r="AR51" s="55" t="s">
        <v>17</v>
      </c>
      <c r="AS51" s="24" t="s">
        <v>12</v>
      </c>
      <c r="AT51" s="22" t="s">
        <v>11</v>
      </c>
      <c r="AU51" s="55" t="s">
        <v>17</v>
      </c>
      <c r="AV51" s="20" t="s">
        <v>13</v>
      </c>
      <c r="AW51" s="21" t="s">
        <v>10</v>
      </c>
      <c r="AX51" s="55" t="s">
        <v>17</v>
      </c>
      <c r="AY51" s="24" t="s">
        <v>12</v>
      </c>
    </row>
    <row r="52" spans="1:5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  <c r="L52" s="54" t="s">
        <v>15</v>
      </c>
      <c r="M52" s="77" t="s">
        <v>41</v>
      </c>
      <c r="N52" s="20" t="s">
        <v>13</v>
      </c>
      <c r="O52" s="55" t="s">
        <v>17</v>
      </c>
      <c r="P52" s="22" t="s">
        <v>11</v>
      </c>
      <c r="Q52" s="21" t="s">
        <v>10</v>
      </c>
      <c r="R52" s="20" t="s">
        <v>13</v>
      </c>
      <c r="S52" s="55" t="s">
        <v>17</v>
      </c>
      <c r="T52" s="24" t="s">
        <v>12</v>
      </c>
      <c r="U52" s="20" t="s">
        <v>13</v>
      </c>
      <c r="V52" s="55" t="s">
        <v>17</v>
      </c>
      <c r="W52" s="21" t="s">
        <v>10</v>
      </c>
      <c r="X52" s="23" t="s">
        <v>14</v>
      </c>
      <c r="Y52" s="55" t="s">
        <v>17</v>
      </c>
      <c r="Z52" s="20" t="s">
        <v>13</v>
      </c>
      <c r="AA52" s="21" t="s">
        <v>10</v>
      </c>
      <c r="AB52" s="55" t="s">
        <v>17</v>
      </c>
      <c r="AC52" s="54" t="s">
        <v>15</v>
      </c>
      <c r="AD52" s="20" t="s">
        <v>13</v>
      </c>
      <c r="AE52" s="55" t="s">
        <v>17</v>
      </c>
      <c r="AF52" s="21" t="s">
        <v>10</v>
      </c>
      <c r="AG52" s="23" t="s">
        <v>14</v>
      </c>
      <c r="AH52" s="55" t="s">
        <v>17</v>
      </c>
      <c r="AI52" s="20" t="s">
        <v>13</v>
      </c>
      <c r="AJ52" s="24" t="s">
        <v>12</v>
      </c>
      <c r="AK52" s="55" t="s">
        <v>17</v>
      </c>
      <c r="AL52" s="21" t="s">
        <v>10</v>
      </c>
      <c r="AM52" s="20" t="s">
        <v>13</v>
      </c>
      <c r="AN52" s="77" t="s">
        <v>41</v>
      </c>
      <c r="AO52" s="21" t="s">
        <v>10</v>
      </c>
      <c r="AP52" s="20" t="s">
        <v>13</v>
      </c>
      <c r="AQ52" s="54" t="s">
        <v>15</v>
      </c>
      <c r="AR52" s="23" t="s">
        <v>14</v>
      </c>
      <c r="AS52" s="55" t="s">
        <v>17</v>
      </c>
      <c r="AT52" s="24" t="s">
        <v>12</v>
      </c>
      <c r="AU52" s="22" t="s">
        <v>11</v>
      </c>
      <c r="AV52" s="55" t="s">
        <v>17</v>
      </c>
      <c r="AW52" s="20" t="s">
        <v>13</v>
      </c>
      <c r="AX52" s="21" t="s">
        <v>10</v>
      </c>
      <c r="AY52" s="55" t="s">
        <v>17</v>
      </c>
    </row>
    <row r="53" spans="1:5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  <c r="L53" s="21" t="s">
        <v>10</v>
      </c>
      <c r="M53" s="54" t="s">
        <v>15</v>
      </c>
      <c r="N53" s="24" t="s">
        <v>12</v>
      </c>
      <c r="O53" s="20" t="s">
        <v>13</v>
      </c>
      <c r="P53" s="23" t="s">
        <v>14</v>
      </c>
      <c r="Q53" s="22" t="s">
        <v>11</v>
      </c>
      <c r="R53" s="21" t="s">
        <v>10</v>
      </c>
      <c r="S53" s="20" t="s">
        <v>13</v>
      </c>
      <c r="T53" s="55" t="s">
        <v>17</v>
      </c>
      <c r="U53" s="24" t="s">
        <v>12</v>
      </c>
      <c r="V53" s="20" t="s">
        <v>13</v>
      </c>
      <c r="W53" s="55" t="s">
        <v>17</v>
      </c>
      <c r="X53" s="21" t="s">
        <v>10</v>
      </c>
      <c r="Y53" s="23" t="s">
        <v>14</v>
      </c>
      <c r="Z53" s="55" t="s">
        <v>17</v>
      </c>
      <c r="AA53" s="20" t="s">
        <v>13</v>
      </c>
      <c r="AB53" s="21" t="s">
        <v>10</v>
      </c>
      <c r="AC53" s="55" t="s">
        <v>17</v>
      </c>
      <c r="AD53" s="54" t="s">
        <v>15</v>
      </c>
      <c r="AE53" s="20" t="s">
        <v>13</v>
      </c>
      <c r="AF53" s="55" t="s">
        <v>17</v>
      </c>
      <c r="AG53" s="21" t="s">
        <v>10</v>
      </c>
      <c r="AH53" s="23" t="s">
        <v>14</v>
      </c>
      <c r="AI53" s="55" t="s">
        <v>17</v>
      </c>
      <c r="AJ53" s="20" t="s">
        <v>13</v>
      </c>
      <c r="AK53" s="24" t="s">
        <v>12</v>
      </c>
      <c r="AL53" s="55" t="s">
        <v>17</v>
      </c>
      <c r="AM53" s="21" t="s">
        <v>10</v>
      </c>
      <c r="AN53" s="20" t="s">
        <v>13</v>
      </c>
      <c r="AO53" s="77" t="s">
        <v>41</v>
      </c>
      <c r="AP53" s="21" t="s">
        <v>10</v>
      </c>
      <c r="AQ53" s="20" t="s">
        <v>13</v>
      </c>
      <c r="AR53" s="54" t="s">
        <v>15</v>
      </c>
      <c r="AS53" s="23" t="s">
        <v>14</v>
      </c>
      <c r="AT53" s="55" t="s">
        <v>17</v>
      </c>
      <c r="AU53" s="24" t="s">
        <v>12</v>
      </c>
      <c r="AV53" s="22" t="s">
        <v>11</v>
      </c>
      <c r="AW53" s="55" t="s">
        <v>17</v>
      </c>
      <c r="AX53" s="20" t="s">
        <v>13</v>
      </c>
      <c r="AY53" s="21" t="s">
        <v>10</v>
      </c>
    </row>
    <row r="54" spans="1:5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  <c r="L54" s="55" t="s">
        <v>17</v>
      </c>
      <c r="M54" s="21" t="s">
        <v>10</v>
      </c>
      <c r="N54" s="54" t="s">
        <v>15</v>
      </c>
      <c r="O54" s="23" t="s">
        <v>14</v>
      </c>
      <c r="P54" s="20" t="s">
        <v>13</v>
      </c>
      <c r="Q54" s="55" t="s">
        <v>17</v>
      </c>
      <c r="R54" s="22" t="s">
        <v>11</v>
      </c>
      <c r="S54" s="21" t="s">
        <v>10</v>
      </c>
      <c r="T54" s="20" t="s">
        <v>13</v>
      </c>
      <c r="U54" s="55" t="s">
        <v>17</v>
      </c>
      <c r="V54" s="24" t="s">
        <v>12</v>
      </c>
      <c r="W54" s="20" t="s">
        <v>13</v>
      </c>
      <c r="X54" s="55" t="s">
        <v>17</v>
      </c>
      <c r="Y54" s="21" t="s">
        <v>10</v>
      </c>
      <c r="Z54" s="23" t="s">
        <v>14</v>
      </c>
      <c r="AA54" s="55" t="s">
        <v>17</v>
      </c>
      <c r="AB54" s="20" t="s">
        <v>13</v>
      </c>
      <c r="AC54" s="21" t="s">
        <v>10</v>
      </c>
      <c r="AD54" s="55" t="s">
        <v>17</v>
      </c>
      <c r="AE54" s="54" t="s">
        <v>15</v>
      </c>
      <c r="AF54" s="20" t="s">
        <v>13</v>
      </c>
      <c r="AG54" s="55" t="s">
        <v>17</v>
      </c>
      <c r="AH54" s="21" t="s">
        <v>10</v>
      </c>
      <c r="AI54" s="23" t="s">
        <v>14</v>
      </c>
      <c r="AJ54" s="55" t="s">
        <v>17</v>
      </c>
      <c r="AK54" s="20" t="s">
        <v>13</v>
      </c>
      <c r="AL54" s="24" t="s">
        <v>12</v>
      </c>
      <c r="AM54" s="55" t="s">
        <v>17</v>
      </c>
      <c r="AN54" s="21" t="s">
        <v>10</v>
      </c>
      <c r="AO54" s="20" t="s">
        <v>13</v>
      </c>
      <c r="AP54" s="77" t="s">
        <v>41</v>
      </c>
      <c r="AQ54" s="21" t="s">
        <v>10</v>
      </c>
      <c r="AR54" s="20" t="s">
        <v>13</v>
      </c>
      <c r="AS54" s="54" t="s">
        <v>15</v>
      </c>
      <c r="AT54" s="23" t="s">
        <v>14</v>
      </c>
      <c r="AU54" s="55" t="s">
        <v>17</v>
      </c>
      <c r="AV54" s="24" t="s">
        <v>12</v>
      </c>
      <c r="AW54" s="22" t="s">
        <v>11</v>
      </c>
      <c r="AX54" s="55" t="s">
        <v>17</v>
      </c>
      <c r="AY54" s="20" t="s">
        <v>13</v>
      </c>
    </row>
    <row r="55" spans="1:5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  <c r="L55" s="20" t="s">
        <v>13</v>
      </c>
      <c r="M55" s="55" t="s">
        <v>17</v>
      </c>
      <c r="N55" s="21" t="s">
        <v>10</v>
      </c>
      <c r="O55" s="54" t="s">
        <v>15</v>
      </c>
      <c r="P55" s="55" t="s">
        <v>17</v>
      </c>
      <c r="Q55" s="20" t="s">
        <v>13</v>
      </c>
      <c r="R55" s="23" t="s">
        <v>14</v>
      </c>
      <c r="S55" s="22" t="s">
        <v>11</v>
      </c>
      <c r="T55" s="21" t="s">
        <v>10</v>
      </c>
      <c r="U55" s="20" t="s">
        <v>13</v>
      </c>
      <c r="V55" s="55" t="s">
        <v>17</v>
      </c>
      <c r="W55" s="24" t="s">
        <v>12</v>
      </c>
      <c r="X55" s="20" t="s">
        <v>13</v>
      </c>
      <c r="Y55" s="55" t="s">
        <v>17</v>
      </c>
      <c r="Z55" s="21" t="s">
        <v>10</v>
      </c>
      <c r="AA55" s="23" t="s">
        <v>14</v>
      </c>
      <c r="AB55" s="55" t="s">
        <v>17</v>
      </c>
      <c r="AC55" s="20" t="s">
        <v>13</v>
      </c>
      <c r="AD55" s="21" t="s">
        <v>10</v>
      </c>
      <c r="AE55" s="55" t="s">
        <v>17</v>
      </c>
      <c r="AF55" s="54" t="s">
        <v>15</v>
      </c>
      <c r="AG55" s="20" t="s">
        <v>13</v>
      </c>
      <c r="AH55" s="55" t="s">
        <v>17</v>
      </c>
      <c r="AI55" s="21" t="s">
        <v>10</v>
      </c>
      <c r="AJ55" s="23" t="s">
        <v>14</v>
      </c>
      <c r="AK55" s="55" t="s">
        <v>17</v>
      </c>
      <c r="AL55" s="20" t="s">
        <v>13</v>
      </c>
      <c r="AM55" s="24" t="s">
        <v>12</v>
      </c>
      <c r="AN55" s="55" t="s">
        <v>17</v>
      </c>
      <c r="AO55" s="21" t="s">
        <v>10</v>
      </c>
      <c r="AP55" s="20" t="s">
        <v>13</v>
      </c>
      <c r="AQ55" s="77" t="s">
        <v>41</v>
      </c>
      <c r="AR55" s="21" t="s">
        <v>10</v>
      </c>
      <c r="AS55" s="20" t="s">
        <v>13</v>
      </c>
      <c r="AT55" s="54" t="s">
        <v>15</v>
      </c>
      <c r="AU55" s="23" t="s">
        <v>14</v>
      </c>
      <c r="AV55" s="55" t="s">
        <v>17</v>
      </c>
      <c r="AW55" s="24" t="s">
        <v>12</v>
      </c>
      <c r="AX55" s="22" t="s">
        <v>11</v>
      </c>
      <c r="AY55" s="55" t="s">
        <v>17</v>
      </c>
    </row>
    <row r="56" spans="1:5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  <c r="L56" s="23" t="s">
        <v>14</v>
      </c>
      <c r="M56" s="20" t="s">
        <v>13</v>
      </c>
      <c r="N56" s="55" t="s">
        <v>17</v>
      </c>
      <c r="O56" s="21" t="s">
        <v>10</v>
      </c>
      <c r="P56" s="54" t="s">
        <v>15</v>
      </c>
      <c r="Q56" s="24" t="s">
        <v>12</v>
      </c>
      <c r="R56" s="20" t="s">
        <v>13</v>
      </c>
      <c r="S56" s="55" t="s">
        <v>17</v>
      </c>
      <c r="T56" s="22" t="s">
        <v>11</v>
      </c>
      <c r="U56" s="21" t="s">
        <v>10</v>
      </c>
      <c r="V56" s="20" t="s">
        <v>13</v>
      </c>
      <c r="W56" s="55" t="s">
        <v>17</v>
      </c>
      <c r="X56" s="24" t="s">
        <v>12</v>
      </c>
      <c r="Y56" s="20" t="s">
        <v>13</v>
      </c>
      <c r="Z56" s="55" t="s">
        <v>17</v>
      </c>
      <c r="AA56" s="21" t="s">
        <v>10</v>
      </c>
      <c r="AB56" s="23" t="s">
        <v>14</v>
      </c>
      <c r="AC56" s="55" t="s">
        <v>17</v>
      </c>
      <c r="AD56" s="20" t="s">
        <v>13</v>
      </c>
      <c r="AE56" s="21" t="s">
        <v>10</v>
      </c>
      <c r="AF56" s="55" t="s">
        <v>17</v>
      </c>
      <c r="AG56" s="54" t="s">
        <v>15</v>
      </c>
      <c r="AH56" s="20" t="s">
        <v>13</v>
      </c>
      <c r="AI56" s="55" t="s">
        <v>17</v>
      </c>
      <c r="AJ56" s="21" t="s">
        <v>10</v>
      </c>
      <c r="AK56" s="23" t="s">
        <v>14</v>
      </c>
      <c r="AL56" s="55" t="s">
        <v>17</v>
      </c>
      <c r="AM56" s="20" t="s">
        <v>13</v>
      </c>
      <c r="AN56" s="24" t="s">
        <v>12</v>
      </c>
      <c r="AO56" s="55" t="s">
        <v>17</v>
      </c>
      <c r="AP56" s="21" t="s">
        <v>10</v>
      </c>
      <c r="AQ56" s="20" t="s">
        <v>13</v>
      </c>
      <c r="AR56" s="77" t="s">
        <v>41</v>
      </c>
      <c r="AS56" s="21" t="s">
        <v>10</v>
      </c>
      <c r="AT56" s="20" t="s">
        <v>13</v>
      </c>
      <c r="AU56" s="54" t="s">
        <v>15</v>
      </c>
      <c r="AV56" s="23" t="s">
        <v>14</v>
      </c>
      <c r="AW56" s="55" t="s">
        <v>17</v>
      </c>
      <c r="AX56" s="24" t="s">
        <v>12</v>
      </c>
      <c r="AY56" s="22" t="s">
        <v>11</v>
      </c>
    </row>
    <row r="57" spans="1:5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  <c r="L57" s="55" t="s">
        <v>17</v>
      </c>
      <c r="M57" s="23" t="s">
        <v>14</v>
      </c>
      <c r="N57" s="20" t="s">
        <v>13</v>
      </c>
      <c r="O57" s="55" t="s">
        <v>17</v>
      </c>
      <c r="P57" s="21" t="s">
        <v>10</v>
      </c>
      <c r="Q57" s="54" t="s">
        <v>15</v>
      </c>
      <c r="R57" s="55" t="s">
        <v>17</v>
      </c>
      <c r="S57" s="20" t="s">
        <v>13</v>
      </c>
      <c r="T57" s="23" t="s">
        <v>14</v>
      </c>
      <c r="U57" s="22" t="s">
        <v>11</v>
      </c>
      <c r="V57" s="21" t="s">
        <v>10</v>
      </c>
      <c r="W57" s="20" t="s">
        <v>13</v>
      </c>
      <c r="X57" s="55" t="s">
        <v>17</v>
      </c>
      <c r="Y57" s="24" t="s">
        <v>12</v>
      </c>
      <c r="Z57" s="20" t="s">
        <v>13</v>
      </c>
      <c r="AA57" s="55" t="s">
        <v>17</v>
      </c>
      <c r="AB57" s="21" t="s">
        <v>10</v>
      </c>
      <c r="AC57" s="23" t="s">
        <v>14</v>
      </c>
      <c r="AD57" s="55" t="s">
        <v>17</v>
      </c>
      <c r="AE57" s="20" t="s">
        <v>13</v>
      </c>
      <c r="AF57" s="21" t="s">
        <v>10</v>
      </c>
      <c r="AG57" s="55" t="s">
        <v>17</v>
      </c>
      <c r="AH57" s="54" t="s">
        <v>15</v>
      </c>
      <c r="AI57" s="20" t="s">
        <v>13</v>
      </c>
      <c r="AJ57" s="55" t="s">
        <v>17</v>
      </c>
      <c r="AK57" s="21" t="s">
        <v>10</v>
      </c>
      <c r="AL57" s="23" t="s">
        <v>14</v>
      </c>
      <c r="AM57" s="55" t="s">
        <v>17</v>
      </c>
      <c r="AN57" s="20" t="s">
        <v>13</v>
      </c>
      <c r="AO57" s="24" t="s">
        <v>12</v>
      </c>
      <c r="AP57" s="55" t="s">
        <v>17</v>
      </c>
      <c r="AQ57" s="21" t="s">
        <v>10</v>
      </c>
      <c r="AR57" s="20" t="s">
        <v>13</v>
      </c>
      <c r="AS57" s="77" t="s">
        <v>41</v>
      </c>
      <c r="AT57" s="21" t="s">
        <v>10</v>
      </c>
      <c r="AU57" s="20" t="s">
        <v>13</v>
      </c>
      <c r="AV57" s="54" t="s">
        <v>15</v>
      </c>
      <c r="AW57" s="23" t="s">
        <v>14</v>
      </c>
      <c r="AX57" s="55" t="s">
        <v>17</v>
      </c>
      <c r="AY57" s="24" t="s">
        <v>12</v>
      </c>
    </row>
    <row r="58" spans="1:5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  <c r="L58" s="21" t="s">
        <v>10</v>
      </c>
      <c r="M58" s="55" t="s">
        <v>17</v>
      </c>
      <c r="N58" s="23" t="s">
        <v>14</v>
      </c>
      <c r="O58" s="20" t="s">
        <v>13</v>
      </c>
      <c r="P58" s="55" t="s">
        <v>17</v>
      </c>
      <c r="Q58" s="21" t="s">
        <v>10</v>
      </c>
      <c r="R58" s="54" t="s">
        <v>15</v>
      </c>
      <c r="S58" s="77" t="s">
        <v>41</v>
      </c>
      <c r="T58" s="20" t="s">
        <v>13</v>
      </c>
      <c r="U58" s="55" t="s">
        <v>17</v>
      </c>
      <c r="V58" s="22" t="s">
        <v>11</v>
      </c>
      <c r="W58" s="21" t="s">
        <v>10</v>
      </c>
      <c r="X58" s="20" t="s">
        <v>13</v>
      </c>
      <c r="Y58" s="55" t="s">
        <v>17</v>
      </c>
      <c r="Z58" s="24" t="s">
        <v>12</v>
      </c>
      <c r="AA58" s="20" t="s">
        <v>13</v>
      </c>
      <c r="AB58" s="55" t="s">
        <v>17</v>
      </c>
      <c r="AC58" s="21" t="s">
        <v>10</v>
      </c>
      <c r="AD58" s="23" t="s">
        <v>14</v>
      </c>
      <c r="AE58" s="55" t="s">
        <v>17</v>
      </c>
      <c r="AF58" s="20" t="s">
        <v>13</v>
      </c>
      <c r="AG58" s="21" t="s">
        <v>10</v>
      </c>
      <c r="AH58" s="55" t="s">
        <v>17</v>
      </c>
      <c r="AI58" s="54" t="s">
        <v>15</v>
      </c>
      <c r="AJ58" s="20" t="s">
        <v>13</v>
      </c>
      <c r="AK58" s="55" t="s">
        <v>17</v>
      </c>
      <c r="AL58" s="21" t="s">
        <v>10</v>
      </c>
      <c r="AM58" s="23" t="s">
        <v>14</v>
      </c>
      <c r="AN58" s="55" t="s">
        <v>17</v>
      </c>
      <c r="AO58" s="20" t="s">
        <v>13</v>
      </c>
      <c r="AP58" s="24" t="s">
        <v>12</v>
      </c>
      <c r="AQ58" s="55" t="s">
        <v>17</v>
      </c>
      <c r="AR58" s="21" t="s">
        <v>10</v>
      </c>
      <c r="AS58" s="20" t="s">
        <v>13</v>
      </c>
      <c r="AT58" s="77" t="s">
        <v>41</v>
      </c>
      <c r="AU58" s="21" t="s">
        <v>10</v>
      </c>
      <c r="AV58" s="20" t="s">
        <v>13</v>
      </c>
      <c r="AW58" s="54" t="s">
        <v>15</v>
      </c>
      <c r="AX58" s="23" t="s">
        <v>14</v>
      </c>
      <c r="AY58" s="55" t="s">
        <v>17</v>
      </c>
    </row>
    <row r="59" spans="1:5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  <c r="L59" s="20" t="s">
        <v>13</v>
      </c>
      <c r="M59" s="21" t="s">
        <v>10</v>
      </c>
      <c r="N59" s="55" t="s">
        <v>17</v>
      </c>
      <c r="O59" s="23" t="s">
        <v>14</v>
      </c>
      <c r="P59" s="20" t="s">
        <v>13</v>
      </c>
      <c r="Q59" s="55" t="s">
        <v>17</v>
      </c>
      <c r="R59" s="21" t="s">
        <v>10</v>
      </c>
      <c r="S59" s="54" t="s">
        <v>15</v>
      </c>
      <c r="T59" s="55" t="s">
        <v>17</v>
      </c>
      <c r="U59" s="20" t="s">
        <v>13</v>
      </c>
      <c r="V59" s="23" t="s">
        <v>14</v>
      </c>
      <c r="W59" s="22" t="s">
        <v>11</v>
      </c>
      <c r="X59" s="21" t="s">
        <v>10</v>
      </c>
      <c r="Y59" s="20" t="s">
        <v>13</v>
      </c>
      <c r="Z59" s="55" t="s">
        <v>17</v>
      </c>
      <c r="AA59" s="24" t="s">
        <v>12</v>
      </c>
      <c r="AB59" s="20" t="s">
        <v>13</v>
      </c>
      <c r="AC59" s="55" t="s">
        <v>17</v>
      </c>
      <c r="AD59" s="21" t="s">
        <v>10</v>
      </c>
      <c r="AE59" s="23" t="s">
        <v>14</v>
      </c>
      <c r="AF59" s="55" t="s">
        <v>17</v>
      </c>
      <c r="AG59" s="20" t="s">
        <v>13</v>
      </c>
      <c r="AH59" s="21" t="s">
        <v>10</v>
      </c>
      <c r="AI59" s="55" t="s">
        <v>17</v>
      </c>
      <c r="AJ59" s="54" t="s">
        <v>15</v>
      </c>
      <c r="AK59" s="20" t="s">
        <v>13</v>
      </c>
      <c r="AL59" s="55" t="s">
        <v>17</v>
      </c>
      <c r="AM59" s="21" t="s">
        <v>10</v>
      </c>
      <c r="AN59" s="23" t="s">
        <v>14</v>
      </c>
      <c r="AO59" s="55" t="s">
        <v>17</v>
      </c>
      <c r="AP59" s="20" t="s">
        <v>13</v>
      </c>
      <c r="AQ59" s="24" t="s">
        <v>12</v>
      </c>
      <c r="AR59" s="55" t="s">
        <v>17</v>
      </c>
      <c r="AS59" s="21" t="s">
        <v>10</v>
      </c>
      <c r="AT59" s="20" t="s">
        <v>13</v>
      </c>
      <c r="AU59" s="77" t="s">
        <v>41</v>
      </c>
      <c r="AV59" s="21" t="s">
        <v>10</v>
      </c>
      <c r="AW59" s="20" t="s">
        <v>13</v>
      </c>
      <c r="AX59" s="54" t="s">
        <v>15</v>
      </c>
      <c r="AY59" s="23" t="s">
        <v>14</v>
      </c>
    </row>
    <row r="60" spans="1:5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  <c r="L60" s="55" t="s">
        <v>17</v>
      </c>
      <c r="M60" s="20" t="s">
        <v>13</v>
      </c>
      <c r="N60" s="21" t="s">
        <v>10</v>
      </c>
      <c r="O60" s="55" t="s">
        <v>17</v>
      </c>
      <c r="P60" s="23" t="s">
        <v>14</v>
      </c>
      <c r="Q60" s="20" t="s">
        <v>13</v>
      </c>
      <c r="R60" s="55" t="s">
        <v>17</v>
      </c>
      <c r="S60" s="21" t="s">
        <v>10</v>
      </c>
      <c r="T60" s="54" t="s">
        <v>15</v>
      </c>
      <c r="U60" s="24" t="s">
        <v>12</v>
      </c>
      <c r="V60" s="20" t="s">
        <v>13</v>
      </c>
      <c r="W60" s="55" t="s">
        <v>17</v>
      </c>
      <c r="X60" s="22" t="s">
        <v>11</v>
      </c>
      <c r="Y60" s="21" t="s">
        <v>10</v>
      </c>
      <c r="Z60" s="20" t="s">
        <v>13</v>
      </c>
      <c r="AA60" s="55" t="s">
        <v>17</v>
      </c>
      <c r="AB60" s="24" t="s">
        <v>12</v>
      </c>
      <c r="AC60" s="20" t="s">
        <v>13</v>
      </c>
      <c r="AD60" s="55" t="s">
        <v>17</v>
      </c>
      <c r="AE60" s="21" t="s">
        <v>10</v>
      </c>
      <c r="AF60" s="23" t="s">
        <v>14</v>
      </c>
      <c r="AG60" s="55" t="s">
        <v>17</v>
      </c>
      <c r="AH60" s="20" t="s">
        <v>13</v>
      </c>
      <c r="AI60" s="21" t="s">
        <v>10</v>
      </c>
      <c r="AJ60" s="55" t="s">
        <v>17</v>
      </c>
      <c r="AK60" s="54" t="s">
        <v>15</v>
      </c>
      <c r="AL60" s="20" t="s">
        <v>13</v>
      </c>
      <c r="AM60" s="55" t="s">
        <v>17</v>
      </c>
      <c r="AN60" s="21" t="s">
        <v>10</v>
      </c>
      <c r="AO60" s="23" t="s">
        <v>14</v>
      </c>
      <c r="AP60" s="55" t="s">
        <v>17</v>
      </c>
      <c r="AQ60" s="20" t="s">
        <v>13</v>
      </c>
      <c r="AR60" s="24" t="s">
        <v>12</v>
      </c>
      <c r="AS60" s="55" t="s">
        <v>17</v>
      </c>
      <c r="AT60" s="21" t="s">
        <v>10</v>
      </c>
      <c r="AU60" s="20" t="s">
        <v>13</v>
      </c>
      <c r="AV60" s="77" t="s">
        <v>41</v>
      </c>
      <c r="AW60" s="21" t="s">
        <v>10</v>
      </c>
      <c r="AX60" s="20" t="s">
        <v>13</v>
      </c>
      <c r="AY60" s="54" t="s">
        <v>15</v>
      </c>
    </row>
    <row r="61" spans="1:5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  <c r="L61" s="24" t="s">
        <v>12</v>
      </c>
      <c r="M61" s="55" t="s">
        <v>17</v>
      </c>
      <c r="N61" s="20" t="s">
        <v>13</v>
      </c>
      <c r="O61" s="21" t="s">
        <v>10</v>
      </c>
      <c r="P61" s="55" t="s">
        <v>17</v>
      </c>
      <c r="Q61" s="23" t="s">
        <v>14</v>
      </c>
      <c r="R61" s="20" t="s">
        <v>13</v>
      </c>
      <c r="S61" s="55" t="s">
        <v>17</v>
      </c>
      <c r="T61" s="21" t="s">
        <v>10</v>
      </c>
      <c r="U61" s="54" t="s">
        <v>15</v>
      </c>
      <c r="V61" s="55" t="s">
        <v>17</v>
      </c>
      <c r="W61" s="20" t="s">
        <v>13</v>
      </c>
      <c r="X61" s="23" t="s">
        <v>14</v>
      </c>
      <c r="Y61" s="22" t="s">
        <v>11</v>
      </c>
      <c r="Z61" s="21" t="s">
        <v>10</v>
      </c>
      <c r="AA61" s="20" t="s">
        <v>13</v>
      </c>
      <c r="AB61" s="55" t="s">
        <v>17</v>
      </c>
      <c r="AC61" s="24" t="s">
        <v>12</v>
      </c>
      <c r="AD61" s="20" t="s">
        <v>13</v>
      </c>
      <c r="AE61" s="55" t="s">
        <v>17</v>
      </c>
      <c r="AF61" s="21" t="s">
        <v>10</v>
      </c>
      <c r="AG61" s="23" t="s">
        <v>14</v>
      </c>
      <c r="AH61" s="55" t="s">
        <v>17</v>
      </c>
      <c r="AI61" s="20" t="s">
        <v>13</v>
      </c>
      <c r="AJ61" s="21" t="s">
        <v>10</v>
      </c>
      <c r="AK61" s="55" t="s">
        <v>17</v>
      </c>
      <c r="AL61" s="54" t="s">
        <v>15</v>
      </c>
      <c r="AM61" s="20" t="s">
        <v>13</v>
      </c>
      <c r="AN61" s="55" t="s">
        <v>17</v>
      </c>
      <c r="AO61" s="21" t="s">
        <v>10</v>
      </c>
      <c r="AP61" s="23" t="s">
        <v>14</v>
      </c>
      <c r="AQ61" s="55" t="s">
        <v>17</v>
      </c>
      <c r="AR61" s="20" t="s">
        <v>13</v>
      </c>
      <c r="AS61" s="24" t="s">
        <v>12</v>
      </c>
      <c r="AT61" s="55" t="s">
        <v>17</v>
      </c>
      <c r="AU61" s="21" t="s">
        <v>10</v>
      </c>
      <c r="AV61" s="20" t="s">
        <v>13</v>
      </c>
      <c r="AW61" s="77" t="s">
        <v>41</v>
      </c>
      <c r="AX61" s="21" t="s">
        <v>10</v>
      </c>
      <c r="AY61" s="20" t="s">
        <v>13</v>
      </c>
    </row>
    <row r="62" spans="1:5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  <c r="L62" s="21" t="s">
        <v>10</v>
      </c>
      <c r="M62" s="24" t="s">
        <v>12</v>
      </c>
      <c r="N62" s="55" t="s">
        <v>17</v>
      </c>
      <c r="O62" s="20" t="s">
        <v>13</v>
      </c>
      <c r="P62" s="21" t="s">
        <v>10</v>
      </c>
      <c r="Q62" s="55" t="s">
        <v>17</v>
      </c>
      <c r="R62" s="23" t="s">
        <v>14</v>
      </c>
      <c r="S62" s="20" t="s">
        <v>13</v>
      </c>
      <c r="T62" s="55" t="s">
        <v>17</v>
      </c>
      <c r="U62" s="21" t="s">
        <v>10</v>
      </c>
      <c r="V62" s="54" t="s">
        <v>15</v>
      </c>
      <c r="W62" s="23" t="s">
        <v>14</v>
      </c>
      <c r="X62" s="20" t="s">
        <v>13</v>
      </c>
      <c r="Y62" s="55" t="s">
        <v>17</v>
      </c>
      <c r="Z62" s="22" t="s">
        <v>11</v>
      </c>
      <c r="AA62" s="21" t="s">
        <v>10</v>
      </c>
      <c r="AB62" s="20" t="s">
        <v>13</v>
      </c>
      <c r="AC62" s="55" t="s">
        <v>17</v>
      </c>
      <c r="AD62" s="24" t="s">
        <v>12</v>
      </c>
      <c r="AE62" s="20" t="s">
        <v>13</v>
      </c>
      <c r="AF62" s="55" t="s">
        <v>17</v>
      </c>
      <c r="AG62" s="21" t="s">
        <v>10</v>
      </c>
      <c r="AH62" s="23" t="s">
        <v>14</v>
      </c>
      <c r="AI62" s="55" t="s">
        <v>17</v>
      </c>
      <c r="AJ62" s="20" t="s">
        <v>13</v>
      </c>
      <c r="AK62" s="21" t="s">
        <v>10</v>
      </c>
      <c r="AL62" s="55" t="s">
        <v>17</v>
      </c>
      <c r="AM62" s="54" t="s">
        <v>15</v>
      </c>
      <c r="AN62" s="20" t="s">
        <v>13</v>
      </c>
      <c r="AO62" s="55" t="s">
        <v>17</v>
      </c>
      <c r="AP62" s="21" t="s">
        <v>10</v>
      </c>
      <c r="AQ62" s="23" t="s">
        <v>14</v>
      </c>
      <c r="AR62" s="55" t="s">
        <v>17</v>
      </c>
      <c r="AS62" s="20" t="s">
        <v>13</v>
      </c>
      <c r="AT62" s="24" t="s">
        <v>12</v>
      </c>
      <c r="AU62" s="55" t="s">
        <v>17</v>
      </c>
      <c r="AV62" s="21" t="s">
        <v>10</v>
      </c>
      <c r="AW62" s="20" t="s">
        <v>13</v>
      </c>
      <c r="AX62" s="77" t="s">
        <v>41</v>
      </c>
      <c r="AY62" s="21" t="s">
        <v>10</v>
      </c>
    </row>
    <row r="63" spans="1:5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54" t="s">
        <v>15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  <c r="L63" s="55" t="s">
        <v>17</v>
      </c>
      <c r="M63" s="21" t="s">
        <v>10</v>
      </c>
      <c r="N63" s="24" t="s">
        <v>12</v>
      </c>
      <c r="O63" s="55" t="s">
        <v>17</v>
      </c>
      <c r="P63" s="20" t="s">
        <v>13</v>
      </c>
      <c r="Q63" s="21" t="s">
        <v>10</v>
      </c>
      <c r="R63" s="55" t="s">
        <v>17</v>
      </c>
      <c r="S63" s="23" t="s">
        <v>14</v>
      </c>
      <c r="T63" s="20" t="s">
        <v>13</v>
      </c>
      <c r="U63" s="55" t="s">
        <v>17</v>
      </c>
      <c r="V63" s="21" t="s">
        <v>10</v>
      </c>
      <c r="W63" s="54" t="s">
        <v>15</v>
      </c>
      <c r="X63" s="55" t="s">
        <v>17</v>
      </c>
      <c r="Y63" s="20" t="s">
        <v>13</v>
      </c>
      <c r="Z63" s="23" t="s">
        <v>14</v>
      </c>
      <c r="AA63" s="22" t="s">
        <v>11</v>
      </c>
      <c r="AB63" s="21" t="s">
        <v>10</v>
      </c>
      <c r="AC63" s="20" t="s">
        <v>13</v>
      </c>
      <c r="AD63" s="55" t="s">
        <v>17</v>
      </c>
      <c r="AE63" s="24" t="s">
        <v>12</v>
      </c>
      <c r="AF63" s="20" t="s">
        <v>13</v>
      </c>
      <c r="AG63" s="55" t="s">
        <v>17</v>
      </c>
      <c r="AH63" s="21" t="s">
        <v>10</v>
      </c>
      <c r="AI63" s="23" t="s">
        <v>14</v>
      </c>
      <c r="AJ63" s="55" t="s">
        <v>17</v>
      </c>
      <c r="AK63" s="20" t="s">
        <v>13</v>
      </c>
      <c r="AL63" s="21" t="s">
        <v>10</v>
      </c>
      <c r="AM63" s="55" t="s">
        <v>17</v>
      </c>
      <c r="AN63" s="54" t="s">
        <v>15</v>
      </c>
      <c r="AO63" s="20" t="s">
        <v>13</v>
      </c>
      <c r="AP63" s="55" t="s">
        <v>17</v>
      </c>
      <c r="AQ63" s="21" t="s">
        <v>10</v>
      </c>
      <c r="AR63" s="23" t="s">
        <v>14</v>
      </c>
      <c r="AS63" s="55" t="s">
        <v>17</v>
      </c>
      <c r="AT63" s="20" t="s">
        <v>13</v>
      </c>
      <c r="AU63" s="24" t="s">
        <v>12</v>
      </c>
      <c r="AV63" s="55" t="s">
        <v>17</v>
      </c>
      <c r="AW63" s="21" t="s">
        <v>10</v>
      </c>
      <c r="AX63" s="20" t="s">
        <v>13</v>
      </c>
      <c r="AY63" s="77" t="s">
        <v>41</v>
      </c>
    </row>
    <row r="64" spans="1:5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  <c r="L64" s="20" t="s">
        <v>13</v>
      </c>
      <c r="M64" s="55" t="s">
        <v>17</v>
      </c>
      <c r="N64" s="21" t="s">
        <v>10</v>
      </c>
      <c r="O64" s="24" t="s">
        <v>12</v>
      </c>
      <c r="P64" s="55" t="s">
        <v>17</v>
      </c>
      <c r="Q64" s="20" t="s">
        <v>13</v>
      </c>
      <c r="R64" s="21" t="s">
        <v>10</v>
      </c>
      <c r="S64" s="55" t="s">
        <v>17</v>
      </c>
      <c r="T64" s="23" t="s">
        <v>14</v>
      </c>
      <c r="U64" s="20" t="s">
        <v>13</v>
      </c>
      <c r="V64" s="55" t="s">
        <v>17</v>
      </c>
      <c r="W64" s="21" t="s">
        <v>10</v>
      </c>
      <c r="X64" s="54" t="s">
        <v>15</v>
      </c>
      <c r="Y64" s="24" t="s">
        <v>12</v>
      </c>
      <c r="Z64" s="20" t="s">
        <v>13</v>
      </c>
      <c r="AA64" s="55" t="s">
        <v>17</v>
      </c>
      <c r="AB64" s="22" t="s">
        <v>11</v>
      </c>
      <c r="AC64" s="21" t="s">
        <v>10</v>
      </c>
      <c r="AD64" s="20" t="s">
        <v>13</v>
      </c>
      <c r="AE64" s="55" t="s">
        <v>17</v>
      </c>
      <c r="AF64" s="24" t="s">
        <v>12</v>
      </c>
      <c r="AG64" s="20" t="s">
        <v>13</v>
      </c>
      <c r="AH64" s="55" t="s">
        <v>17</v>
      </c>
      <c r="AI64" s="21" t="s">
        <v>10</v>
      </c>
      <c r="AJ64" s="23" t="s">
        <v>14</v>
      </c>
      <c r="AK64" s="55" t="s">
        <v>17</v>
      </c>
      <c r="AL64" s="20" t="s">
        <v>13</v>
      </c>
      <c r="AM64" s="21" t="s">
        <v>10</v>
      </c>
      <c r="AN64" s="55" t="s">
        <v>17</v>
      </c>
      <c r="AO64" s="54" t="s">
        <v>15</v>
      </c>
      <c r="AP64" s="20" t="s">
        <v>13</v>
      </c>
      <c r="AQ64" s="55" t="s">
        <v>17</v>
      </c>
      <c r="AR64" s="21" t="s">
        <v>10</v>
      </c>
      <c r="AS64" s="23" t="s">
        <v>14</v>
      </c>
      <c r="AT64" s="55" t="s">
        <v>17</v>
      </c>
      <c r="AU64" s="20" t="s">
        <v>13</v>
      </c>
      <c r="AV64" s="24" t="s">
        <v>12</v>
      </c>
      <c r="AW64" s="55" t="s">
        <v>17</v>
      </c>
      <c r="AX64" s="21" t="s">
        <v>10</v>
      </c>
      <c r="AY64" s="20" t="s">
        <v>13</v>
      </c>
    </row>
    <row r="65" spans="1:5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54" t="s">
        <v>15</v>
      </c>
      <c r="I65" s="20" t="s">
        <v>13</v>
      </c>
      <c r="J65" s="21" t="s">
        <v>10</v>
      </c>
      <c r="K65" s="55" t="s">
        <v>17</v>
      </c>
      <c r="L65" s="23" t="s">
        <v>14</v>
      </c>
      <c r="M65" s="20" t="s">
        <v>13</v>
      </c>
      <c r="N65" s="55" t="s">
        <v>17</v>
      </c>
      <c r="O65" s="21" t="s">
        <v>10</v>
      </c>
      <c r="P65" s="24" t="s">
        <v>12</v>
      </c>
      <c r="Q65" s="55" t="s">
        <v>17</v>
      </c>
      <c r="R65" s="20" t="s">
        <v>13</v>
      </c>
      <c r="S65" s="21" t="s">
        <v>10</v>
      </c>
      <c r="T65" s="55" t="s">
        <v>17</v>
      </c>
      <c r="U65" s="23" t="s">
        <v>14</v>
      </c>
      <c r="V65" s="20" t="s">
        <v>13</v>
      </c>
      <c r="W65" s="55" t="s">
        <v>17</v>
      </c>
      <c r="X65" s="21" t="s">
        <v>10</v>
      </c>
      <c r="Y65" s="54" t="s">
        <v>15</v>
      </c>
      <c r="Z65" s="55" t="s">
        <v>17</v>
      </c>
      <c r="AA65" s="20" t="s">
        <v>13</v>
      </c>
      <c r="AB65" s="23" t="s">
        <v>14</v>
      </c>
      <c r="AC65" s="22" t="s">
        <v>11</v>
      </c>
      <c r="AD65" s="21" t="s">
        <v>10</v>
      </c>
      <c r="AE65" s="20" t="s">
        <v>13</v>
      </c>
      <c r="AF65" s="55" t="s">
        <v>17</v>
      </c>
      <c r="AG65" s="24" t="s">
        <v>12</v>
      </c>
      <c r="AH65" s="20" t="s">
        <v>13</v>
      </c>
      <c r="AI65" s="55" t="s">
        <v>17</v>
      </c>
      <c r="AJ65" s="21" t="s">
        <v>10</v>
      </c>
      <c r="AK65" s="23" t="s">
        <v>14</v>
      </c>
      <c r="AL65" s="55" t="s">
        <v>17</v>
      </c>
      <c r="AM65" s="20" t="s">
        <v>13</v>
      </c>
      <c r="AN65" s="21" t="s">
        <v>10</v>
      </c>
      <c r="AO65" s="55" t="s">
        <v>17</v>
      </c>
      <c r="AP65" s="54" t="s">
        <v>15</v>
      </c>
      <c r="AQ65" s="20" t="s">
        <v>13</v>
      </c>
      <c r="AR65" s="55" t="s">
        <v>17</v>
      </c>
      <c r="AS65" s="21" t="s">
        <v>10</v>
      </c>
      <c r="AT65" s="23" t="s">
        <v>14</v>
      </c>
      <c r="AU65" s="55" t="s">
        <v>17</v>
      </c>
      <c r="AV65" s="20" t="s">
        <v>13</v>
      </c>
      <c r="AW65" s="24" t="s">
        <v>12</v>
      </c>
      <c r="AX65" s="55" t="s">
        <v>17</v>
      </c>
      <c r="AY65" s="21" t="s">
        <v>10</v>
      </c>
    </row>
    <row r="66" spans="1:5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  <c r="L66" s="55" t="s">
        <v>17</v>
      </c>
      <c r="M66" s="23" t="s">
        <v>14</v>
      </c>
      <c r="N66" s="20" t="s">
        <v>13</v>
      </c>
      <c r="O66" s="55" t="s">
        <v>17</v>
      </c>
      <c r="P66" s="21" t="s">
        <v>10</v>
      </c>
      <c r="Q66" s="24" t="s">
        <v>12</v>
      </c>
      <c r="R66" s="55" t="s">
        <v>17</v>
      </c>
      <c r="S66" s="20" t="s">
        <v>13</v>
      </c>
      <c r="T66" s="21" t="s">
        <v>10</v>
      </c>
      <c r="U66" s="55" t="s">
        <v>17</v>
      </c>
      <c r="V66" s="23" t="s">
        <v>14</v>
      </c>
      <c r="W66" s="20" t="s">
        <v>13</v>
      </c>
      <c r="X66" s="55" t="s">
        <v>17</v>
      </c>
      <c r="Y66" s="21" t="s">
        <v>10</v>
      </c>
      <c r="Z66" s="54" t="s">
        <v>15</v>
      </c>
      <c r="AA66" s="77" t="s">
        <v>41</v>
      </c>
      <c r="AB66" s="20" t="s">
        <v>13</v>
      </c>
      <c r="AC66" s="55" t="s">
        <v>17</v>
      </c>
      <c r="AD66" s="22" t="s">
        <v>11</v>
      </c>
      <c r="AE66" s="21" t="s">
        <v>10</v>
      </c>
      <c r="AF66" s="20" t="s">
        <v>13</v>
      </c>
      <c r="AG66" s="55" t="s">
        <v>17</v>
      </c>
      <c r="AH66" s="24" t="s">
        <v>12</v>
      </c>
      <c r="AI66" s="20" t="s">
        <v>13</v>
      </c>
      <c r="AJ66" s="55" t="s">
        <v>17</v>
      </c>
      <c r="AK66" s="21" t="s">
        <v>10</v>
      </c>
      <c r="AL66" s="23" t="s">
        <v>14</v>
      </c>
      <c r="AM66" s="55" t="s">
        <v>17</v>
      </c>
      <c r="AN66" s="20" t="s">
        <v>13</v>
      </c>
      <c r="AO66" s="21" t="s">
        <v>10</v>
      </c>
      <c r="AP66" s="55" t="s">
        <v>17</v>
      </c>
      <c r="AQ66" s="54" t="s">
        <v>15</v>
      </c>
      <c r="AR66" s="20" t="s">
        <v>13</v>
      </c>
      <c r="AS66" s="55" t="s">
        <v>17</v>
      </c>
      <c r="AT66" s="21" t="s">
        <v>10</v>
      </c>
      <c r="AU66" s="23" t="s">
        <v>14</v>
      </c>
      <c r="AV66" s="55" t="s">
        <v>17</v>
      </c>
      <c r="AW66" s="20" t="s">
        <v>13</v>
      </c>
      <c r="AX66" s="24" t="s">
        <v>12</v>
      </c>
      <c r="AY66" s="55" t="s">
        <v>17</v>
      </c>
    </row>
    <row r="67" spans="1:5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  <c r="L67" s="22" t="s">
        <v>11</v>
      </c>
      <c r="M67" s="55" t="s">
        <v>17</v>
      </c>
      <c r="N67" s="23" t="s">
        <v>14</v>
      </c>
      <c r="O67" s="20" t="s">
        <v>13</v>
      </c>
      <c r="P67" s="55" t="s">
        <v>17</v>
      </c>
      <c r="Q67" s="21" t="s">
        <v>10</v>
      </c>
      <c r="R67" s="24" t="s">
        <v>12</v>
      </c>
      <c r="S67" s="55" t="s">
        <v>17</v>
      </c>
      <c r="T67" s="20" t="s">
        <v>13</v>
      </c>
      <c r="U67" s="21" t="s">
        <v>10</v>
      </c>
      <c r="V67" s="55" t="s">
        <v>17</v>
      </c>
      <c r="W67" s="23" t="s">
        <v>14</v>
      </c>
      <c r="X67" s="20" t="s">
        <v>13</v>
      </c>
      <c r="Y67" s="55" t="s">
        <v>17</v>
      </c>
      <c r="Z67" s="21" t="s">
        <v>10</v>
      </c>
      <c r="AA67" s="54" t="s">
        <v>15</v>
      </c>
      <c r="AB67" s="55" t="s">
        <v>17</v>
      </c>
      <c r="AC67" s="20" t="s">
        <v>13</v>
      </c>
      <c r="AD67" s="23" t="s">
        <v>14</v>
      </c>
      <c r="AE67" s="22" t="s">
        <v>11</v>
      </c>
      <c r="AF67" s="21" t="s">
        <v>10</v>
      </c>
      <c r="AG67" s="20" t="s">
        <v>13</v>
      </c>
      <c r="AH67" s="55" t="s">
        <v>17</v>
      </c>
      <c r="AI67" s="24" t="s">
        <v>12</v>
      </c>
      <c r="AJ67" s="20" t="s">
        <v>13</v>
      </c>
      <c r="AK67" s="55" t="s">
        <v>17</v>
      </c>
      <c r="AL67" s="21" t="s">
        <v>10</v>
      </c>
      <c r="AM67" s="23" t="s">
        <v>14</v>
      </c>
      <c r="AN67" s="55" t="s">
        <v>17</v>
      </c>
      <c r="AO67" s="20" t="s">
        <v>13</v>
      </c>
      <c r="AP67" s="21" t="s">
        <v>10</v>
      </c>
      <c r="AQ67" s="55" t="s">
        <v>17</v>
      </c>
      <c r="AR67" s="54" t="s">
        <v>15</v>
      </c>
      <c r="AS67" s="20" t="s">
        <v>13</v>
      </c>
      <c r="AT67" s="55" t="s">
        <v>17</v>
      </c>
      <c r="AU67" s="21" t="s">
        <v>10</v>
      </c>
      <c r="AV67" s="23" t="s">
        <v>14</v>
      </c>
      <c r="AW67" s="55" t="s">
        <v>17</v>
      </c>
      <c r="AX67" s="20" t="s">
        <v>13</v>
      </c>
      <c r="AY67" s="24" t="s">
        <v>12</v>
      </c>
    </row>
    <row r="68" spans="1:5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  <c r="L68" s="20" t="s">
        <v>13</v>
      </c>
      <c r="M68" s="21" t="s">
        <v>10</v>
      </c>
      <c r="N68" s="55" t="s">
        <v>17</v>
      </c>
      <c r="O68" s="23" t="s">
        <v>14</v>
      </c>
      <c r="P68" s="20" t="s">
        <v>13</v>
      </c>
      <c r="Q68" s="55" t="s">
        <v>17</v>
      </c>
      <c r="R68" s="21" t="s">
        <v>10</v>
      </c>
      <c r="S68" s="24" t="s">
        <v>12</v>
      </c>
      <c r="T68" s="55" t="s">
        <v>17</v>
      </c>
      <c r="U68" s="20" t="s">
        <v>13</v>
      </c>
      <c r="V68" s="21" t="s">
        <v>10</v>
      </c>
      <c r="W68" s="55" t="s">
        <v>17</v>
      </c>
      <c r="X68" s="23" t="s">
        <v>14</v>
      </c>
      <c r="Y68" s="20" t="s">
        <v>13</v>
      </c>
      <c r="Z68" s="55" t="s">
        <v>17</v>
      </c>
      <c r="AA68" s="21" t="s">
        <v>10</v>
      </c>
      <c r="AB68" s="54" t="s">
        <v>15</v>
      </c>
      <c r="AC68" s="24" t="s">
        <v>12</v>
      </c>
      <c r="AD68" s="20" t="s">
        <v>13</v>
      </c>
      <c r="AE68" s="55" t="s">
        <v>17</v>
      </c>
      <c r="AF68" s="22" t="s">
        <v>11</v>
      </c>
      <c r="AG68" s="21" t="s">
        <v>10</v>
      </c>
      <c r="AH68" s="20" t="s">
        <v>13</v>
      </c>
      <c r="AI68" s="55" t="s">
        <v>17</v>
      </c>
      <c r="AJ68" s="24" t="s">
        <v>12</v>
      </c>
      <c r="AK68" s="20" t="s">
        <v>13</v>
      </c>
      <c r="AL68" s="55" t="s">
        <v>17</v>
      </c>
      <c r="AM68" s="21" t="s">
        <v>10</v>
      </c>
      <c r="AN68" s="23" t="s">
        <v>14</v>
      </c>
      <c r="AO68" s="55" t="s">
        <v>17</v>
      </c>
      <c r="AP68" s="20" t="s">
        <v>13</v>
      </c>
      <c r="AQ68" s="21" t="s">
        <v>10</v>
      </c>
      <c r="AR68" s="55" t="s">
        <v>17</v>
      </c>
      <c r="AS68" s="54" t="s">
        <v>15</v>
      </c>
      <c r="AT68" s="20" t="s">
        <v>13</v>
      </c>
      <c r="AU68" s="55" t="s">
        <v>17</v>
      </c>
      <c r="AV68" s="21" t="s">
        <v>10</v>
      </c>
      <c r="AW68" s="23" t="s">
        <v>14</v>
      </c>
      <c r="AX68" s="55" t="s">
        <v>17</v>
      </c>
      <c r="AY68" s="20" t="s">
        <v>13</v>
      </c>
    </row>
    <row r="69" spans="1:5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77" t="s">
        <v>41</v>
      </c>
      <c r="K69" s="55" t="s">
        <v>17</v>
      </c>
      <c r="L69" s="54" t="s">
        <v>15</v>
      </c>
      <c r="M69" s="20" t="s">
        <v>13</v>
      </c>
      <c r="N69" s="22" t="s">
        <v>11</v>
      </c>
      <c r="O69" s="55" t="s">
        <v>17</v>
      </c>
      <c r="P69" s="23" t="s">
        <v>14</v>
      </c>
      <c r="Q69" s="20" t="s">
        <v>13</v>
      </c>
      <c r="R69" s="55" t="s">
        <v>17</v>
      </c>
      <c r="S69" s="21" t="s">
        <v>10</v>
      </c>
      <c r="T69" s="24" t="s">
        <v>12</v>
      </c>
      <c r="U69" s="55" t="s">
        <v>17</v>
      </c>
      <c r="V69" s="20" t="s">
        <v>13</v>
      </c>
      <c r="W69" s="21" t="s">
        <v>10</v>
      </c>
      <c r="X69" s="55" t="s">
        <v>17</v>
      </c>
      <c r="Y69" s="23" t="s">
        <v>14</v>
      </c>
      <c r="Z69" s="20" t="s">
        <v>13</v>
      </c>
      <c r="AA69" s="55" t="s">
        <v>17</v>
      </c>
      <c r="AB69" s="21" t="s">
        <v>10</v>
      </c>
      <c r="AC69" s="54" t="s">
        <v>15</v>
      </c>
      <c r="AD69" s="77" t="s">
        <v>41</v>
      </c>
      <c r="AE69" s="20" t="s">
        <v>13</v>
      </c>
      <c r="AF69" s="55" t="s">
        <v>17</v>
      </c>
      <c r="AG69" s="22" t="s">
        <v>11</v>
      </c>
      <c r="AH69" s="21" t="s">
        <v>10</v>
      </c>
      <c r="AI69" s="20" t="s">
        <v>13</v>
      </c>
      <c r="AJ69" s="55" t="s">
        <v>17</v>
      </c>
      <c r="AK69" s="24" t="s">
        <v>12</v>
      </c>
      <c r="AL69" s="20" t="s">
        <v>13</v>
      </c>
      <c r="AM69" s="55" t="s">
        <v>17</v>
      </c>
      <c r="AN69" s="21" t="s">
        <v>10</v>
      </c>
      <c r="AO69" s="23" t="s">
        <v>14</v>
      </c>
      <c r="AP69" s="55" t="s">
        <v>17</v>
      </c>
      <c r="AQ69" s="20" t="s">
        <v>13</v>
      </c>
      <c r="AR69" s="21" t="s">
        <v>10</v>
      </c>
      <c r="AS69" s="55" t="s">
        <v>17</v>
      </c>
      <c r="AT69" s="54" t="s">
        <v>15</v>
      </c>
      <c r="AU69" s="20" t="s">
        <v>13</v>
      </c>
      <c r="AV69" s="55" t="s">
        <v>17</v>
      </c>
      <c r="AW69" s="21" t="s">
        <v>10</v>
      </c>
      <c r="AX69" s="23" t="s">
        <v>14</v>
      </c>
      <c r="AY69" s="55" t="s">
        <v>17</v>
      </c>
    </row>
    <row r="70" spans="1:5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  <c r="L70" s="55" t="s">
        <v>17</v>
      </c>
      <c r="M70" s="54" t="s">
        <v>15</v>
      </c>
      <c r="N70" s="20" t="s">
        <v>13</v>
      </c>
      <c r="O70" s="21" t="s">
        <v>10</v>
      </c>
      <c r="P70" s="55" t="s">
        <v>17</v>
      </c>
      <c r="Q70" s="23" t="s">
        <v>14</v>
      </c>
      <c r="R70" s="20" t="s">
        <v>13</v>
      </c>
      <c r="S70" s="55" t="s">
        <v>17</v>
      </c>
      <c r="T70" s="21" t="s">
        <v>10</v>
      </c>
      <c r="U70" s="24" t="s">
        <v>12</v>
      </c>
      <c r="V70" s="55" t="s">
        <v>17</v>
      </c>
      <c r="W70" s="20" t="s">
        <v>13</v>
      </c>
      <c r="X70" s="21" t="s">
        <v>10</v>
      </c>
      <c r="Y70" s="55" t="s">
        <v>17</v>
      </c>
      <c r="Z70" s="23" t="s">
        <v>14</v>
      </c>
      <c r="AA70" s="20" t="s">
        <v>13</v>
      </c>
      <c r="AB70" s="55" t="s">
        <v>17</v>
      </c>
      <c r="AC70" s="21" t="s">
        <v>10</v>
      </c>
      <c r="AD70" s="54" t="s">
        <v>15</v>
      </c>
      <c r="AE70" s="24" t="s">
        <v>12</v>
      </c>
      <c r="AF70" s="20" t="s">
        <v>13</v>
      </c>
      <c r="AG70" s="55" t="s">
        <v>17</v>
      </c>
      <c r="AH70" s="22" t="s">
        <v>11</v>
      </c>
      <c r="AI70" s="21" t="s">
        <v>10</v>
      </c>
      <c r="AJ70" s="20" t="s">
        <v>13</v>
      </c>
      <c r="AK70" s="55" t="s">
        <v>17</v>
      </c>
      <c r="AL70" s="24" t="s">
        <v>12</v>
      </c>
      <c r="AM70" s="20" t="s">
        <v>13</v>
      </c>
      <c r="AN70" s="55" t="s">
        <v>17</v>
      </c>
      <c r="AO70" s="21" t="s">
        <v>10</v>
      </c>
      <c r="AP70" s="23" t="s">
        <v>14</v>
      </c>
      <c r="AQ70" s="55" t="s">
        <v>17</v>
      </c>
      <c r="AR70" s="20" t="s">
        <v>13</v>
      </c>
      <c r="AS70" s="21" t="s">
        <v>10</v>
      </c>
      <c r="AT70" s="55" t="s">
        <v>17</v>
      </c>
      <c r="AU70" s="54" t="s">
        <v>15</v>
      </c>
      <c r="AV70" s="20" t="s">
        <v>13</v>
      </c>
      <c r="AW70" s="55" t="s">
        <v>17</v>
      </c>
      <c r="AX70" s="21" t="s">
        <v>10</v>
      </c>
      <c r="AY70" s="23" t="s">
        <v>14</v>
      </c>
    </row>
    <row r="71" spans="1:5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  <c r="L71" s="77" t="s">
        <v>41</v>
      </c>
      <c r="M71" s="55" t="s">
        <v>17</v>
      </c>
      <c r="N71" s="54" t="s">
        <v>15</v>
      </c>
      <c r="O71" s="20" t="s">
        <v>13</v>
      </c>
      <c r="P71" s="22" t="s">
        <v>11</v>
      </c>
      <c r="Q71" s="55" t="s">
        <v>17</v>
      </c>
      <c r="R71" s="23" t="s">
        <v>14</v>
      </c>
      <c r="S71" s="20" t="s">
        <v>13</v>
      </c>
      <c r="T71" s="55" t="s">
        <v>17</v>
      </c>
      <c r="U71" s="21" t="s">
        <v>10</v>
      </c>
      <c r="V71" s="24" t="s">
        <v>12</v>
      </c>
      <c r="W71" s="55" t="s">
        <v>17</v>
      </c>
      <c r="X71" s="20" t="s">
        <v>13</v>
      </c>
      <c r="Y71" s="21" t="s">
        <v>10</v>
      </c>
      <c r="Z71" s="55" t="s">
        <v>17</v>
      </c>
      <c r="AA71" s="23" t="s">
        <v>14</v>
      </c>
      <c r="AB71" s="20" t="s">
        <v>13</v>
      </c>
      <c r="AC71" s="55" t="s">
        <v>17</v>
      </c>
      <c r="AD71" s="21" t="s">
        <v>10</v>
      </c>
      <c r="AE71" s="54" t="s">
        <v>15</v>
      </c>
      <c r="AF71" s="77" t="s">
        <v>41</v>
      </c>
      <c r="AG71" s="20" t="s">
        <v>13</v>
      </c>
      <c r="AH71" s="23" t="s">
        <v>14</v>
      </c>
      <c r="AI71" s="22" t="s">
        <v>11</v>
      </c>
      <c r="AJ71" s="21" t="s">
        <v>10</v>
      </c>
      <c r="AK71" s="20" t="s">
        <v>13</v>
      </c>
      <c r="AL71" s="55" t="s">
        <v>17</v>
      </c>
      <c r="AM71" s="24" t="s">
        <v>12</v>
      </c>
      <c r="AN71" s="20" t="s">
        <v>13</v>
      </c>
      <c r="AO71" s="55" t="s">
        <v>17</v>
      </c>
      <c r="AP71" s="21" t="s">
        <v>10</v>
      </c>
      <c r="AQ71" s="23" t="s">
        <v>14</v>
      </c>
      <c r="AR71" s="55" t="s">
        <v>17</v>
      </c>
      <c r="AS71" s="20" t="s">
        <v>13</v>
      </c>
      <c r="AT71" s="21" t="s">
        <v>10</v>
      </c>
      <c r="AU71" s="55" t="s">
        <v>17</v>
      </c>
      <c r="AV71" s="22" t="s">
        <v>11</v>
      </c>
      <c r="AW71" s="20" t="s">
        <v>13</v>
      </c>
      <c r="AX71" s="55" t="s">
        <v>17</v>
      </c>
      <c r="AY71" s="21" t="s">
        <v>10</v>
      </c>
    </row>
    <row r="72" spans="1:5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  <c r="L72" s="20" t="s">
        <v>13</v>
      </c>
      <c r="M72" s="22" t="s">
        <v>11</v>
      </c>
      <c r="N72" s="55" t="s">
        <v>17</v>
      </c>
      <c r="O72" s="54" t="s">
        <v>15</v>
      </c>
      <c r="P72" s="20" t="s">
        <v>13</v>
      </c>
      <c r="Q72" s="21" t="s">
        <v>10</v>
      </c>
      <c r="R72" s="55" t="s">
        <v>17</v>
      </c>
      <c r="S72" s="23" t="s">
        <v>14</v>
      </c>
      <c r="T72" s="20" t="s">
        <v>13</v>
      </c>
      <c r="U72" s="55" t="s">
        <v>17</v>
      </c>
      <c r="V72" s="21" t="s">
        <v>10</v>
      </c>
      <c r="W72" s="24" t="s">
        <v>12</v>
      </c>
      <c r="X72" s="55" t="s">
        <v>17</v>
      </c>
      <c r="Y72" s="20" t="s">
        <v>13</v>
      </c>
      <c r="Z72" s="21" t="s">
        <v>10</v>
      </c>
      <c r="AA72" s="55" t="s">
        <v>17</v>
      </c>
      <c r="AB72" s="23" t="s">
        <v>14</v>
      </c>
      <c r="AC72" s="20" t="s">
        <v>13</v>
      </c>
      <c r="AD72" s="55" t="s">
        <v>17</v>
      </c>
      <c r="AE72" s="21" t="s">
        <v>10</v>
      </c>
      <c r="AF72" s="54" t="s">
        <v>15</v>
      </c>
      <c r="AG72" s="24" t="s">
        <v>12</v>
      </c>
      <c r="AH72" s="20" t="s">
        <v>13</v>
      </c>
      <c r="AI72" s="55" t="s">
        <v>17</v>
      </c>
      <c r="AJ72" s="22" t="s">
        <v>11</v>
      </c>
      <c r="AK72" s="21" t="s">
        <v>10</v>
      </c>
      <c r="AL72" s="20" t="s">
        <v>13</v>
      </c>
      <c r="AM72" s="55" t="s">
        <v>17</v>
      </c>
      <c r="AN72" s="24" t="s">
        <v>12</v>
      </c>
      <c r="AO72" s="20" t="s">
        <v>13</v>
      </c>
      <c r="AP72" s="55" t="s">
        <v>17</v>
      </c>
      <c r="AQ72" s="21" t="s">
        <v>10</v>
      </c>
      <c r="AR72" s="23" t="s">
        <v>14</v>
      </c>
      <c r="AS72" s="55" t="s">
        <v>17</v>
      </c>
      <c r="AT72" s="20" t="s">
        <v>13</v>
      </c>
      <c r="AU72" s="21" t="s">
        <v>10</v>
      </c>
      <c r="AV72" s="55" t="s">
        <v>17</v>
      </c>
      <c r="AW72" s="54" t="s">
        <v>15</v>
      </c>
      <c r="AX72" s="20" t="s">
        <v>13</v>
      </c>
      <c r="AY72" s="55" t="s">
        <v>17</v>
      </c>
    </row>
    <row r="73" spans="1:5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  <c r="L73" s="55" t="s">
        <v>17</v>
      </c>
      <c r="M73" s="20" t="s">
        <v>13</v>
      </c>
      <c r="N73" s="77" t="s">
        <v>41</v>
      </c>
      <c r="O73" s="55" t="s">
        <v>17</v>
      </c>
      <c r="P73" s="54" t="s">
        <v>15</v>
      </c>
      <c r="Q73" s="20" t="s">
        <v>13</v>
      </c>
      <c r="R73" s="22" t="s">
        <v>11</v>
      </c>
      <c r="S73" s="55" t="s">
        <v>17</v>
      </c>
      <c r="T73" s="23" t="s">
        <v>14</v>
      </c>
      <c r="U73" s="20" t="s">
        <v>13</v>
      </c>
      <c r="V73" s="55" t="s">
        <v>17</v>
      </c>
      <c r="W73" s="21" t="s">
        <v>10</v>
      </c>
      <c r="X73" s="24" t="s">
        <v>12</v>
      </c>
      <c r="Y73" s="55" t="s">
        <v>17</v>
      </c>
      <c r="Z73" s="20" t="s">
        <v>13</v>
      </c>
      <c r="AA73" s="21" t="s">
        <v>10</v>
      </c>
      <c r="AB73" s="55" t="s">
        <v>17</v>
      </c>
      <c r="AC73" s="23" t="s">
        <v>14</v>
      </c>
      <c r="AD73" s="20" t="s">
        <v>13</v>
      </c>
      <c r="AE73" s="55" t="s">
        <v>17</v>
      </c>
      <c r="AF73" s="21" t="s">
        <v>10</v>
      </c>
      <c r="AG73" s="54" t="s">
        <v>15</v>
      </c>
      <c r="AH73" s="77" t="s">
        <v>41</v>
      </c>
      <c r="AI73" s="20" t="s">
        <v>13</v>
      </c>
      <c r="AJ73" s="55" t="s">
        <v>17</v>
      </c>
      <c r="AK73" s="22" t="s">
        <v>11</v>
      </c>
      <c r="AL73" s="21" t="s">
        <v>10</v>
      </c>
      <c r="AM73" s="20" t="s">
        <v>13</v>
      </c>
      <c r="AN73" s="55" t="s">
        <v>17</v>
      </c>
      <c r="AO73" s="24" t="s">
        <v>12</v>
      </c>
      <c r="AP73" s="20" t="s">
        <v>13</v>
      </c>
      <c r="AQ73" s="55" t="s">
        <v>17</v>
      </c>
      <c r="AR73" s="21" t="s">
        <v>10</v>
      </c>
      <c r="AS73" s="23" t="s">
        <v>14</v>
      </c>
      <c r="AT73" s="55" t="s">
        <v>17</v>
      </c>
      <c r="AU73" s="20" t="s">
        <v>13</v>
      </c>
      <c r="AV73" s="21" t="s">
        <v>10</v>
      </c>
      <c r="AW73" s="55" t="s">
        <v>17</v>
      </c>
      <c r="AX73" s="54" t="s">
        <v>15</v>
      </c>
      <c r="AY73" s="20" t="s">
        <v>13</v>
      </c>
    </row>
    <row r="74" spans="1:5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  <c r="L74" s="21" t="s">
        <v>10</v>
      </c>
      <c r="M74" s="55" t="s">
        <v>17</v>
      </c>
      <c r="N74" s="20" t="s">
        <v>13</v>
      </c>
      <c r="O74" s="22" t="s">
        <v>11</v>
      </c>
      <c r="P74" s="55" t="s">
        <v>17</v>
      </c>
      <c r="Q74" s="54" t="s">
        <v>15</v>
      </c>
      <c r="R74" s="20" t="s">
        <v>13</v>
      </c>
      <c r="S74" s="21" t="s">
        <v>10</v>
      </c>
      <c r="T74" s="55" t="s">
        <v>17</v>
      </c>
      <c r="U74" s="23" t="s">
        <v>14</v>
      </c>
      <c r="V74" s="20" t="s">
        <v>13</v>
      </c>
      <c r="W74" s="55" t="s">
        <v>17</v>
      </c>
      <c r="X74" s="21" t="s">
        <v>10</v>
      </c>
      <c r="Y74" s="24" t="s">
        <v>12</v>
      </c>
      <c r="Z74" s="55" t="s">
        <v>17</v>
      </c>
      <c r="AA74" s="20" t="s">
        <v>13</v>
      </c>
      <c r="AB74" s="21" t="s">
        <v>10</v>
      </c>
      <c r="AC74" s="55" t="s">
        <v>17</v>
      </c>
      <c r="AD74" s="23" t="s">
        <v>14</v>
      </c>
      <c r="AE74" s="20" t="s">
        <v>13</v>
      </c>
      <c r="AF74" s="55" t="s">
        <v>17</v>
      </c>
      <c r="AG74" s="21" t="s">
        <v>10</v>
      </c>
      <c r="AH74" s="54" t="s">
        <v>15</v>
      </c>
      <c r="AI74" s="24" t="s">
        <v>12</v>
      </c>
      <c r="AJ74" s="20" t="s">
        <v>13</v>
      </c>
      <c r="AK74" s="55" t="s">
        <v>17</v>
      </c>
      <c r="AL74" s="22" t="s">
        <v>11</v>
      </c>
      <c r="AM74" s="21" t="s">
        <v>10</v>
      </c>
      <c r="AN74" s="20" t="s">
        <v>13</v>
      </c>
      <c r="AO74" s="55" t="s">
        <v>17</v>
      </c>
      <c r="AP74" s="24" t="s">
        <v>12</v>
      </c>
      <c r="AQ74" s="20" t="s">
        <v>13</v>
      </c>
      <c r="AR74" s="55" t="s">
        <v>17</v>
      </c>
      <c r="AS74" s="21" t="s">
        <v>10</v>
      </c>
      <c r="AT74" s="23" t="s">
        <v>14</v>
      </c>
      <c r="AU74" s="55" t="s">
        <v>17</v>
      </c>
      <c r="AV74" s="20" t="s">
        <v>13</v>
      </c>
      <c r="AW74" s="21" t="s">
        <v>10</v>
      </c>
      <c r="AX74" s="55" t="s">
        <v>17</v>
      </c>
      <c r="AY74" s="54" t="s">
        <v>15</v>
      </c>
    </row>
    <row r="75" spans="1:5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  <c r="L75" s="20" t="s">
        <v>13</v>
      </c>
      <c r="M75" s="21" t="s">
        <v>10</v>
      </c>
      <c r="N75" s="55" t="s">
        <v>17</v>
      </c>
      <c r="O75" s="20" t="s">
        <v>13</v>
      </c>
      <c r="P75" s="77" t="s">
        <v>41</v>
      </c>
      <c r="Q75" s="55" t="s">
        <v>17</v>
      </c>
      <c r="R75" s="54" t="s">
        <v>15</v>
      </c>
      <c r="S75" s="20" t="s">
        <v>13</v>
      </c>
      <c r="T75" s="22" t="s">
        <v>11</v>
      </c>
      <c r="U75" s="55" t="s">
        <v>17</v>
      </c>
      <c r="V75" s="23" t="s">
        <v>14</v>
      </c>
      <c r="W75" s="20" t="s">
        <v>13</v>
      </c>
      <c r="X75" s="55" t="s">
        <v>17</v>
      </c>
      <c r="Y75" s="21" t="s">
        <v>10</v>
      </c>
      <c r="Z75" s="24" t="s">
        <v>12</v>
      </c>
      <c r="AA75" s="55" t="s">
        <v>17</v>
      </c>
      <c r="AB75" s="20" t="s">
        <v>13</v>
      </c>
      <c r="AC75" s="21" t="s">
        <v>10</v>
      </c>
      <c r="AD75" s="55" t="s">
        <v>17</v>
      </c>
      <c r="AE75" s="23" t="s">
        <v>14</v>
      </c>
      <c r="AF75" s="20" t="s">
        <v>13</v>
      </c>
      <c r="AG75" s="55" t="s">
        <v>17</v>
      </c>
      <c r="AH75" s="21" t="s">
        <v>10</v>
      </c>
      <c r="AI75" s="54" t="s">
        <v>15</v>
      </c>
      <c r="AJ75" s="77" t="s">
        <v>41</v>
      </c>
      <c r="AK75" s="20" t="s">
        <v>13</v>
      </c>
      <c r="AL75" s="55" t="s">
        <v>17</v>
      </c>
      <c r="AM75" s="22" t="s">
        <v>11</v>
      </c>
      <c r="AN75" s="21" t="s">
        <v>10</v>
      </c>
      <c r="AO75" s="20" t="s">
        <v>13</v>
      </c>
      <c r="AP75" s="55" t="s">
        <v>17</v>
      </c>
      <c r="AQ75" s="24" t="s">
        <v>12</v>
      </c>
      <c r="AR75" s="20" t="s">
        <v>13</v>
      </c>
      <c r="AS75" s="55" t="s">
        <v>17</v>
      </c>
      <c r="AT75" s="21" t="s">
        <v>10</v>
      </c>
      <c r="AU75" s="23" t="s">
        <v>14</v>
      </c>
      <c r="AV75" s="55" t="s">
        <v>17</v>
      </c>
      <c r="AW75" s="20" t="s">
        <v>13</v>
      </c>
      <c r="AX75" s="21" t="s">
        <v>10</v>
      </c>
      <c r="AY75" s="55" t="s">
        <v>17</v>
      </c>
    </row>
    <row r="76" spans="1:5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  <c r="L76" s="55" t="s">
        <v>17</v>
      </c>
      <c r="M76" s="20" t="s">
        <v>13</v>
      </c>
      <c r="N76" s="21" t="s">
        <v>10</v>
      </c>
      <c r="O76" s="55" t="s">
        <v>17</v>
      </c>
      <c r="P76" s="20" t="s">
        <v>13</v>
      </c>
      <c r="Q76" s="22" t="s">
        <v>11</v>
      </c>
      <c r="R76" s="55" t="s">
        <v>17</v>
      </c>
      <c r="S76" s="54" t="s">
        <v>15</v>
      </c>
      <c r="T76" s="20" t="s">
        <v>13</v>
      </c>
      <c r="U76" s="21" t="s">
        <v>10</v>
      </c>
      <c r="V76" s="55" t="s">
        <v>17</v>
      </c>
      <c r="W76" s="23" t="s">
        <v>14</v>
      </c>
      <c r="X76" s="20" t="s">
        <v>13</v>
      </c>
      <c r="Y76" s="55" t="s">
        <v>17</v>
      </c>
      <c r="Z76" s="21" t="s">
        <v>10</v>
      </c>
      <c r="AA76" s="24" t="s">
        <v>12</v>
      </c>
      <c r="AB76" s="55" t="s">
        <v>17</v>
      </c>
      <c r="AC76" s="20" t="s">
        <v>13</v>
      </c>
      <c r="AD76" s="21" t="s">
        <v>10</v>
      </c>
      <c r="AE76" s="55" t="s">
        <v>17</v>
      </c>
      <c r="AF76" s="23" t="s">
        <v>14</v>
      </c>
      <c r="AG76" s="20" t="s">
        <v>13</v>
      </c>
      <c r="AH76" s="55" t="s">
        <v>17</v>
      </c>
      <c r="AI76" s="21" t="s">
        <v>10</v>
      </c>
      <c r="AJ76" s="54" t="s">
        <v>15</v>
      </c>
      <c r="AK76" s="24" t="s">
        <v>12</v>
      </c>
      <c r="AL76" s="20" t="s">
        <v>13</v>
      </c>
      <c r="AM76" s="55" t="s">
        <v>17</v>
      </c>
      <c r="AN76" s="22" t="s">
        <v>11</v>
      </c>
      <c r="AO76" s="21" t="s">
        <v>10</v>
      </c>
      <c r="AP76" s="20" t="s">
        <v>13</v>
      </c>
      <c r="AQ76" s="55" t="s">
        <v>17</v>
      </c>
      <c r="AR76" s="24" t="s">
        <v>12</v>
      </c>
      <c r="AS76" s="20" t="s">
        <v>13</v>
      </c>
      <c r="AT76" s="55" t="s">
        <v>17</v>
      </c>
      <c r="AU76" s="21" t="s">
        <v>10</v>
      </c>
      <c r="AV76" s="23" t="s">
        <v>14</v>
      </c>
      <c r="AW76" s="55" t="s">
        <v>17</v>
      </c>
      <c r="AX76" s="20" t="s">
        <v>13</v>
      </c>
      <c r="AY76" s="21" t="s">
        <v>10</v>
      </c>
    </row>
    <row r="77" spans="1:5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  <c r="L77" s="20" t="s">
        <v>13</v>
      </c>
      <c r="M77" s="55" t="s">
        <v>17</v>
      </c>
      <c r="N77" s="20" t="s">
        <v>13</v>
      </c>
      <c r="O77" s="21" t="s">
        <v>10</v>
      </c>
      <c r="P77" s="55" t="s">
        <v>17</v>
      </c>
      <c r="Q77" s="20" t="s">
        <v>13</v>
      </c>
      <c r="R77" s="77" t="s">
        <v>41</v>
      </c>
      <c r="S77" s="55" t="s">
        <v>17</v>
      </c>
      <c r="T77" s="54" t="s">
        <v>15</v>
      </c>
      <c r="U77" s="20" t="s">
        <v>13</v>
      </c>
      <c r="V77" s="22" t="s">
        <v>11</v>
      </c>
      <c r="W77" s="55" t="s">
        <v>17</v>
      </c>
      <c r="X77" s="23" t="s">
        <v>14</v>
      </c>
      <c r="Y77" s="20" t="s">
        <v>13</v>
      </c>
      <c r="Z77" s="55" t="s">
        <v>17</v>
      </c>
      <c r="AA77" s="21" t="s">
        <v>10</v>
      </c>
      <c r="AB77" s="24" t="s">
        <v>12</v>
      </c>
      <c r="AC77" s="55" t="s">
        <v>17</v>
      </c>
      <c r="AD77" s="20" t="s">
        <v>13</v>
      </c>
      <c r="AE77" s="21" t="s">
        <v>10</v>
      </c>
      <c r="AF77" s="55" t="s">
        <v>17</v>
      </c>
      <c r="AG77" s="23" t="s">
        <v>14</v>
      </c>
      <c r="AH77" s="20" t="s">
        <v>13</v>
      </c>
      <c r="AI77" s="55" t="s">
        <v>17</v>
      </c>
      <c r="AJ77" s="21" t="s">
        <v>10</v>
      </c>
      <c r="AK77" s="54" t="s">
        <v>15</v>
      </c>
      <c r="AL77" s="77" t="s">
        <v>41</v>
      </c>
      <c r="AM77" s="20" t="s">
        <v>13</v>
      </c>
      <c r="AN77" s="23" t="s">
        <v>14</v>
      </c>
      <c r="AO77" s="22" t="s">
        <v>11</v>
      </c>
      <c r="AP77" s="21" t="s">
        <v>10</v>
      </c>
      <c r="AQ77" s="20" t="s">
        <v>13</v>
      </c>
      <c r="AR77" s="55" t="s">
        <v>17</v>
      </c>
      <c r="AS77" s="24" t="s">
        <v>12</v>
      </c>
      <c r="AT77" s="20" t="s">
        <v>13</v>
      </c>
      <c r="AU77" s="55" t="s">
        <v>17</v>
      </c>
      <c r="AV77" s="21" t="s">
        <v>10</v>
      </c>
      <c r="AW77" s="23" t="s">
        <v>14</v>
      </c>
      <c r="AX77" s="55" t="s">
        <v>17</v>
      </c>
      <c r="AY77" s="20" t="s">
        <v>13</v>
      </c>
    </row>
    <row r="78" spans="1:5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  <c r="L78" s="23" t="s">
        <v>14</v>
      </c>
      <c r="M78" s="20" t="s">
        <v>13</v>
      </c>
      <c r="N78" s="55" t="s">
        <v>17</v>
      </c>
      <c r="O78" s="20" t="s">
        <v>13</v>
      </c>
      <c r="P78" s="21" t="s">
        <v>10</v>
      </c>
      <c r="Q78" s="55" t="s">
        <v>17</v>
      </c>
      <c r="R78" s="20" t="s">
        <v>13</v>
      </c>
      <c r="S78" s="22" t="s">
        <v>11</v>
      </c>
      <c r="T78" s="55" t="s">
        <v>17</v>
      </c>
      <c r="U78" s="54" t="s">
        <v>15</v>
      </c>
      <c r="V78" s="20" t="s">
        <v>13</v>
      </c>
      <c r="W78" s="21" t="s">
        <v>10</v>
      </c>
      <c r="X78" s="55" t="s">
        <v>17</v>
      </c>
      <c r="Y78" s="23" t="s">
        <v>14</v>
      </c>
      <c r="Z78" s="20" t="s">
        <v>13</v>
      </c>
      <c r="AA78" s="55" t="s">
        <v>17</v>
      </c>
      <c r="AB78" s="21" t="s">
        <v>10</v>
      </c>
      <c r="AC78" s="24" t="s">
        <v>12</v>
      </c>
      <c r="AD78" s="55" t="s">
        <v>17</v>
      </c>
      <c r="AE78" s="20" t="s">
        <v>13</v>
      </c>
      <c r="AF78" s="21" t="s">
        <v>10</v>
      </c>
      <c r="AG78" s="55" t="s">
        <v>17</v>
      </c>
      <c r="AH78" s="23" t="s">
        <v>14</v>
      </c>
      <c r="AI78" s="20" t="s">
        <v>13</v>
      </c>
      <c r="AJ78" s="55" t="s">
        <v>17</v>
      </c>
      <c r="AK78" s="21" t="s">
        <v>10</v>
      </c>
      <c r="AL78" s="54" t="s">
        <v>15</v>
      </c>
      <c r="AM78" s="55" t="s">
        <v>17</v>
      </c>
      <c r="AN78" s="20" t="s">
        <v>13</v>
      </c>
      <c r="AO78" s="55" t="s">
        <v>17</v>
      </c>
      <c r="AP78" s="22" t="s">
        <v>11</v>
      </c>
      <c r="AQ78" s="21" t="s">
        <v>10</v>
      </c>
      <c r="AR78" s="20" t="s">
        <v>13</v>
      </c>
      <c r="AS78" s="55" t="s">
        <v>17</v>
      </c>
      <c r="AT78" s="24" t="s">
        <v>12</v>
      </c>
      <c r="AU78" s="20" t="s">
        <v>13</v>
      </c>
      <c r="AV78" s="55" t="s">
        <v>17</v>
      </c>
      <c r="AW78" s="21" t="s">
        <v>10</v>
      </c>
      <c r="AX78" s="23" t="s">
        <v>14</v>
      </c>
      <c r="AY78" s="55" t="s">
        <v>17</v>
      </c>
    </row>
    <row r="79" spans="1:5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  <c r="L79" s="55" t="s">
        <v>17</v>
      </c>
      <c r="M79" s="23" t="s">
        <v>14</v>
      </c>
      <c r="N79" s="20" t="s">
        <v>13</v>
      </c>
      <c r="O79" s="55" t="s">
        <v>17</v>
      </c>
      <c r="P79" s="20" t="s">
        <v>13</v>
      </c>
      <c r="Q79" s="21" t="s">
        <v>10</v>
      </c>
      <c r="R79" s="55" t="s">
        <v>17</v>
      </c>
      <c r="S79" s="20" t="s">
        <v>13</v>
      </c>
      <c r="T79" s="77" t="s">
        <v>41</v>
      </c>
      <c r="U79" s="55" t="s">
        <v>17</v>
      </c>
      <c r="V79" s="54" t="s">
        <v>15</v>
      </c>
      <c r="W79" s="20" t="s">
        <v>13</v>
      </c>
      <c r="X79" s="22" t="s">
        <v>11</v>
      </c>
      <c r="Y79" s="55" t="s">
        <v>17</v>
      </c>
      <c r="Z79" s="23" t="s">
        <v>14</v>
      </c>
      <c r="AA79" s="20" t="s">
        <v>13</v>
      </c>
      <c r="AB79" s="55" t="s">
        <v>17</v>
      </c>
      <c r="AC79" s="21" t="s">
        <v>10</v>
      </c>
      <c r="AD79" s="24" t="s">
        <v>12</v>
      </c>
      <c r="AE79" s="55" t="s">
        <v>17</v>
      </c>
      <c r="AF79" s="20" t="s">
        <v>13</v>
      </c>
      <c r="AG79" s="21" t="s">
        <v>10</v>
      </c>
      <c r="AH79" s="55" t="s">
        <v>17</v>
      </c>
      <c r="AI79" s="23" t="s">
        <v>14</v>
      </c>
      <c r="AJ79" s="20" t="s">
        <v>13</v>
      </c>
      <c r="AK79" s="55" t="s">
        <v>17</v>
      </c>
      <c r="AL79" s="21" t="s">
        <v>10</v>
      </c>
      <c r="AM79" s="54" t="s">
        <v>15</v>
      </c>
      <c r="AN79" s="77" t="s">
        <v>41</v>
      </c>
      <c r="AO79" s="20" t="s">
        <v>13</v>
      </c>
      <c r="AP79" s="23" t="s">
        <v>14</v>
      </c>
      <c r="AQ79" s="22" t="s">
        <v>11</v>
      </c>
      <c r="AR79" s="21" t="s">
        <v>10</v>
      </c>
      <c r="AS79" s="20" t="s">
        <v>13</v>
      </c>
      <c r="AT79" s="55" t="s">
        <v>17</v>
      </c>
      <c r="AU79" s="24" t="s">
        <v>12</v>
      </c>
      <c r="AV79" s="20" t="s">
        <v>13</v>
      </c>
      <c r="AW79" s="55" t="s">
        <v>17</v>
      </c>
      <c r="AX79" s="21" t="s">
        <v>10</v>
      </c>
      <c r="AY79" s="23" t="s">
        <v>14</v>
      </c>
    </row>
    <row r="80" spans="1:5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  <c r="L80" s="21" t="s">
        <v>10</v>
      </c>
      <c r="M80" s="55" t="s">
        <v>17</v>
      </c>
      <c r="N80" s="23" t="s">
        <v>14</v>
      </c>
      <c r="O80" s="20" t="s">
        <v>13</v>
      </c>
      <c r="P80" s="55" t="s">
        <v>17</v>
      </c>
      <c r="Q80" s="20" t="s">
        <v>13</v>
      </c>
      <c r="R80" s="21" t="s">
        <v>10</v>
      </c>
      <c r="S80" s="55" t="s">
        <v>17</v>
      </c>
      <c r="T80" s="20" t="s">
        <v>13</v>
      </c>
      <c r="U80" s="22" t="s">
        <v>11</v>
      </c>
      <c r="V80" s="55" t="s">
        <v>17</v>
      </c>
      <c r="W80" s="54" t="s">
        <v>15</v>
      </c>
      <c r="X80" s="20" t="s">
        <v>13</v>
      </c>
      <c r="Y80" s="21" t="s">
        <v>10</v>
      </c>
      <c r="Z80" s="55" t="s">
        <v>17</v>
      </c>
      <c r="AA80" s="23" t="s">
        <v>14</v>
      </c>
      <c r="AB80" s="20" t="s">
        <v>13</v>
      </c>
      <c r="AC80" s="55" t="s">
        <v>17</v>
      </c>
      <c r="AD80" s="21" t="s">
        <v>10</v>
      </c>
      <c r="AE80" s="24" t="s">
        <v>12</v>
      </c>
      <c r="AF80" s="55" t="s">
        <v>17</v>
      </c>
      <c r="AG80" s="20" t="s">
        <v>13</v>
      </c>
      <c r="AH80" s="21" t="s">
        <v>10</v>
      </c>
      <c r="AI80" s="55" t="s">
        <v>17</v>
      </c>
      <c r="AJ80" s="23" t="s">
        <v>14</v>
      </c>
      <c r="AK80" s="20" t="s">
        <v>13</v>
      </c>
      <c r="AL80" s="55" t="s">
        <v>17</v>
      </c>
      <c r="AM80" s="21" t="s">
        <v>10</v>
      </c>
      <c r="AN80" s="54" t="s">
        <v>15</v>
      </c>
      <c r="AO80" s="55" t="s">
        <v>17</v>
      </c>
      <c r="AP80" s="20" t="s">
        <v>13</v>
      </c>
      <c r="AQ80" s="55" t="s">
        <v>17</v>
      </c>
      <c r="AR80" s="22" t="s">
        <v>11</v>
      </c>
      <c r="AS80" s="21" t="s">
        <v>10</v>
      </c>
      <c r="AT80" s="20" t="s">
        <v>13</v>
      </c>
      <c r="AU80" s="55" t="s">
        <v>17</v>
      </c>
      <c r="AV80" s="24" t="s">
        <v>12</v>
      </c>
      <c r="AW80" s="20" t="s">
        <v>13</v>
      </c>
      <c r="AX80" s="55" t="s">
        <v>17</v>
      </c>
      <c r="AY80" s="21" t="s">
        <v>10</v>
      </c>
    </row>
    <row r="81" spans="1:5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  <c r="L81" s="20" t="s">
        <v>13</v>
      </c>
      <c r="M81" s="21" t="s">
        <v>10</v>
      </c>
      <c r="N81" s="55" t="s">
        <v>17</v>
      </c>
      <c r="O81" s="23" t="s">
        <v>14</v>
      </c>
      <c r="P81" s="20" t="s">
        <v>13</v>
      </c>
      <c r="Q81" s="55" t="s">
        <v>17</v>
      </c>
      <c r="R81" s="20" t="s">
        <v>13</v>
      </c>
      <c r="S81" s="21" t="s">
        <v>10</v>
      </c>
      <c r="T81" s="55" t="s">
        <v>17</v>
      </c>
      <c r="U81" s="20" t="s">
        <v>13</v>
      </c>
      <c r="V81" s="77" t="s">
        <v>41</v>
      </c>
      <c r="W81" s="55" t="s">
        <v>17</v>
      </c>
      <c r="X81" s="54" t="s">
        <v>15</v>
      </c>
      <c r="Y81" s="20" t="s">
        <v>13</v>
      </c>
      <c r="Z81" s="22" t="s">
        <v>11</v>
      </c>
      <c r="AA81" s="55" t="s">
        <v>17</v>
      </c>
      <c r="AB81" s="23" t="s">
        <v>14</v>
      </c>
      <c r="AC81" s="20" t="s">
        <v>13</v>
      </c>
      <c r="AD81" s="55" t="s">
        <v>17</v>
      </c>
      <c r="AE81" s="21" t="s">
        <v>10</v>
      </c>
      <c r="AF81" s="24" t="s">
        <v>12</v>
      </c>
      <c r="AG81" s="55" t="s">
        <v>17</v>
      </c>
      <c r="AH81" s="20" t="s">
        <v>13</v>
      </c>
      <c r="AI81" s="21" t="s">
        <v>10</v>
      </c>
      <c r="AJ81" s="55" t="s">
        <v>17</v>
      </c>
      <c r="AK81" s="23" t="s">
        <v>14</v>
      </c>
      <c r="AL81" s="20" t="s">
        <v>13</v>
      </c>
      <c r="AM81" s="55" t="s">
        <v>17</v>
      </c>
      <c r="AN81" s="21" t="s">
        <v>10</v>
      </c>
      <c r="AO81" s="54" t="s">
        <v>15</v>
      </c>
      <c r="AP81" s="77" t="s">
        <v>41</v>
      </c>
      <c r="AQ81" s="20" t="s">
        <v>13</v>
      </c>
      <c r="AR81" s="23" t="s">
        <v>14</v>
      </c>
      <c r="AS81" s="22" t="s">
        <v>11</v>
      </c>
      <c r="AT81" s="21" t="s">
        <v>10</v>
      </c>
      <c r="AU81" s="20" t="s">
        <v>13</v>
      </c>
      <c r="AV81" s="55" t="s">
        <v>17</v>
      </c>
      <c r="AW81" s="24" t="s">
        <v>12</v>
      </c>
      <c r="AX81" s="20" t="s">
        <v>13</v>
      </c>
      <c r="AY81" s="55" t="s">
        <v>17</v>
      </c>
    </row>
    <row r="82" spans="1:5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  <c r="L82" s="55" t="s">
        <v>17</v>
      </c>
      <c r="M82" s="20" t="s">
        <v>13</v>
      </c>
      <c r="N82" s="21" t="s">
        <v>10</v>
      </c>
      <c r="O82" s="55" t="s">
        <v>17</v>
      </c>
      <c r="P82" s="23" t="s">
        <v>14</v>
      </c>
      <c r="Q82" s="20" t="s">
        <v>13</v>
      </c>
      <c r="R82" s="55" t="s">
        <v>17</v>
      </c>
      <c r="S82" s="20" t="s">
        <v>13</v>
      </c>
      <c r="T82" s="21" t="s">
        <v>10</v>
      </c>
      <c r="U82" s="55" t="s">
        <v>17</v>
      </c>
      <c r="V82" s="20" t="s">
        <v>13</v>
      </c>
      <c r="W82" s="22" t="s">
        <v>11</v>
      </c>
      <c r="X82" s="55" t="s">
        <v>17</v>
      </c>
      <c r="Y82" s="54" t="s">
        <v>15</v>
      </c>
      <c r="Z82" s="20" t="s">
        <v>13</v>
      </c>
      <c r="AA82" s="21" t="s">
        <v>10</v>
      </c>
      <c r="AB82" s="55" t="s">
        <v>17</v>
      </c>
      <c r="AC82" s="23" t="s">
        <v>14</v>
      </c>
      <c r="AD82" s="20" t="s">
        <v>13</v>
      </c>
      <c r="AE82" s="55" t="s">
        <v>17</v>
      </c>
      <c r="AF82" s="21" t="s">
        <v>10</v>
      </c>
      <c r="AG82" s="24" t="s">
        <v>12</v>
      </c>
      <c r="AH82" s="55" t="s">
        <v>17</v>
      </c>
      <c r="AI82" s="20" t="s">
        <v>13</v>
      </c>
      <c r="AJ82" s="21" t="s">
        <v>10</v>
      </c>
      <c r="AK82" s="55" t="s">
        <v>17</v>
      </c>
      <c r="AL82" s="23" t="s">
        <v>14</v>
      </c>
      <c r="AM82" s="20" t="s">
        <v>13</v>
      </c>
      <c r="AN82" s="55" t="s">
        <v>17</v>
      </c>
      <c r="AO82" s="21" t="s">
        <v>10</v>
      </c>
      <c r="AP82" s="54" t="s">
        <v>15</v>
      </c>
      <c r="AQ82" s="55" t="s">
        <v>17</v>
      </c>
      <c r="AR82" s="20" t="s">
        <v>13</v>
      </c>
      <c r="AS82" s="55" t="s">
        <v>17</v>
      </c>
      <c r="AT82" s="22" t="s">
        <v>11</v>
      </c>
      <c r="AU82" s="21" t="s">
        <v>10</v>
      </c>
      <c r="AV82" s="20" t="s">
        <v>13</v>
      </c>
      <c r="AW82" s="55" t="s">
        <v>17</v>
      </c>
      <c r="AX82" s="24" t="s">
        <v>12</v>
      </c>
      <c r="AY82" s="20" t="s">
        <v>13</v>
      </c>
    </row>
    <row r="83" spans="1:5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  <c r="L83" s="24" t="s">
        <v>12</v>
      </c>
      <c r="M83" s="55" t="s">
        <v>17</v>
      </c>
      <c r="N83" s="20" t="s">
        <v>13</v>
      </c>
      <c r="O83" s="21" t="s">
        <v>10</v>
      </c>
      <c r="P83" s="55" t="s">
        <v>17</v>
      </c>
      <c r="Q83" s="23" t="s">
        <v>14</v>
      </c>
      <c r="R83" s="20" t="s">
        <v>13</v>
      </c>
      <c r="S83" s="55" t="s">
        <v>17</v>
      </c>
      <c r="T83" s="20" t="s">
        <v>13</v>
      </c>
      <c r="U83" s="21" t="s">
        <v>10</v>
      </c>
      <c r="V83" s="55" t="s">
        <v>17</v>
      </c>
      <c r="W83" s="20" t="s">
        <v>13</v>
      </c>
      <c r="X83" s="77" t="s">
        <v>41</v>
      </c>
      <c r="Y83" s="55" t="s">
        <v>17</v>
      </c>
      <c r="Z83" s="54" t="s">
        <v>15</v>
      </c>
      <c r="AA83" s="20" t="s">
        <v>13</v>
      </c>
      <c r="AB83" s="22" t="s">
        <v>11</v>
      </c>
      <c r="AC83" s="55" t="s">
        <v>17</v>
      </c>
      <c r="AD83" s="23" t="s">
        <v>14</v>
      </c>
      <c r="AE83" s="20" t="s">
        <v>13</v>
      </c>
      <c r="AF83" s="55" t="s">
        <v>17</v>
      </c>
      <c r="AG83" s="21" t="s">
        <v>10</v>
      </c>
      <c r="AH83" s="24" t="s">
        <v>12</v>
      </c>
      <c r="AI83" s="55" t="s">
        <v>17</v>
      </c>
      <c r="AJ83" s="20" t="s">
        <v>13</v>
      </c>
      <c r="AK83" s="21" t="s">
        <v>10</v>
      </c>
      <c r="AL83" s="55" t="s">
        <v>17</v>
      </c>
      <c r="AM83" s="23" t="s">
        <v>14</v>
      </c>
      <c r="AN83" s="20" t="s">
        <v>13</v>
      </c>
      <c r="AO83" s="55" t="s">
        <v>17</v>
      </c>
      <c r="AP83" s="21" t="s">
        <v>10</v>
      </c>
      <c r="AQ83" s="54" t="s">
        <v>15</v>
      </c>
      <c r="AR83" s="77" t="s">
        <v>41</v>
      </c>
      <c r="AS83" s="20" t="s">
        <v>13</v>
      </c>
      <c r="AT83" s="23" t="s">
        <v>14</v>
      </c>
      <c r="AU83" s="22" t="s">
        <v>11</v>
      </c>
      <c r="AV83" s="21" t="s">
        <v>10</v>
      </c>
      <c r="AW83" s="20" t="s">
        <v>13</v>
      </c>
      <c r="AX83" s="55" t="s">
        <v>17</v>
      </c>
      <c r="AY83" s="24" t="s">
        <v>12</v>
      </c>
    </row>
    <row r="84" spans="1:5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  <c r="L84" s="21" t="s">
        <v>10</v>
      </c>
      <c r="M84" s="24" t="s">
        <v>12</v>
      </c>
      <c r="N84" s="55" t="s">
        <v>17</v>
      </c>
      <c r="O84" s="20" t="s">
        <v>13</v>
      </c>
      <c r="P84" s="21" t="s">
        <v>10</v>
      </c>
      <c r="Q84" s="55" t="s">
        <v>17</v>
      </c>
      <c r="R84" s="23" t="s">
        <v>14</v>
      </c>
      <c r="S84" s="20" t="s">
        <v>13</v>
      </c>
      <c r="T84" s="55" t="s">
        <v>17</v>
      </c>
      <c r="U84" s="20" t="s">
        <v>13</v>
      </c>
      <c r="V84" s="21" t="s">
        <v>10</v>
      </c>
      <c r="W84" s="55" t="s">
        <v>17</v>
      </c>
      <c r="X84" s="20" t="s">
        <v>13</v>
      </c>
      <c r="Y84" s="22" t="s">
        <v>11</v>
      </c>
      <c r="Z84" s="55" t="s">
        <v>17</v>
      </c>
      <c r="AA84" s="54" t="s">
        <v>15</v>
      </c>
      <c r="AB84" s="20" t="s">
        <v>13</v>
      </c>
      <c r="AC84" s="21" t="s">
        <v>10</v>
      </c>
      <c r="AD84" s="55" t="s">
        <v>17</v>
      </c>
      <c r="AE84" s="23" t="s">
        <v>14</v>
      </c>
      <c r="AF84" s="20" t="s">
        <v>13</v>
      </c>
      <c r="AG84" s="55" t="s">
        <v>17</v>
      </c>
      <c r="AH84" s="21" t="s">
        <v>10</v>
      </c>
      <c r="AI84" s="24" t="s">
        <v>12</v>
      </c>
      <c r="AJ84" s="55" t="s">
        <v>17</v>
      </c>
      <c r="AK84" s="20" t="s">
        <v>13</v>
      </c>
      <c r="AL84" s="21" t="s">
        <v>10</v>
      </c>
      <c r="AM84" s="55" t="s">
        <v>17</v>
      </c>
      <c r="AN84" s="23" t="s">
        <v>14</v>
      </c>
      <c r="AO84" s="20" t="s">
        <v>13</v>
      </c>
      <c r="AP84" s="55" t="s">
        <v>17</v>
      </c>
      <c r="AQ84" s="21" t="s">
        <v>10</v>
      </c>
      <c r="AR84" s="54" t="s">
        <v>15</v>
      </c>
      <c r="AS84" s="55" t="s">
        <v>17</v>
      </c>
      <c r="AT84" s="20" t="s">
        <v>13</v>
      </c>
      <c r="AU84" s="55" t="s">
        <v>17</v>
      </c>
      <c r="AV84" s="22" t="s">
        <v>11</v>
      </c>
      <c r="AW84" s="21" t="s">
        <v>10</v>
      </c>
      <c r="AX84" s="20" t="s">
        <v>13</v>
      </c>
      <c r="AY84" s="55" t="s">
        <v>17</v>
      </c>
    </row>
    <row r="85" spans="1:5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  <c r="L85" s="55" t="s">
        <v>17</v>
      </c>
      <c r="M85" s="21" t="s">
        <v>10</v>
      </c>
      <c r="N85" s="24" t="s">
        <v>12</v>
      </c>
      <c r="O85" s="55" t="s">
        <v>17</v>
      </c>
      <c r="P85" s="20" t="s">
        <v>13</v>
      </c>
      <c r="Q85" s="21" t="s">
        <v>10</v>
      </c>
      <c r="R85" s="55" t="s">
        <v>17</v>
      </c>
      <c r="S85" s="23" t="s">
        <v>14</v>
      </c>
      <c r="T85" s="20" t="s">
        <v>13</v>
      </c>
      <c r="U85" s="55" t="s">
        <v>17</v>
      </c>
      <c r="V85" s="20" t="s">
        <v>13</v>
      </c>
      <c r="W85" s="21" t="s">
        <v>10</v>
      </c>
      <c r="X85" s="55" t="s">
        <v>17</v>
      </c>
      <c r="Y85" s="20" t="s">
        <v>13</v>
      </c>
      <c r="Z85" s="77" t="s">
        <v>41</v>
      </c>
      <c r="AA85" s="55" t="s">
        <v>17</v>
      </c>
      <c r="AB85" s="54" t="s">
        <v>15</v>
      </c>
      <c r="AC85" s="20" t="s">
        <v>13</v>
      </c>
      <c r="AD85" s="22" t="s">
        <v>11</v>
      </c>
      <c r="AE85" s="55" t="s">
        <v>17</v>
      </c>
      <c r="AF85" s="23" t="s">
        <v>14</v>
      </c>
      <c r="AG85" s="20" t="s">
        <v>13</v>
      </c>
      <c r="AH85" s="55" t="s">
        <v>17</v>
      </c>
      <c r="AI85" s="21" t="s">
        <v>10</v>
      </c>
      <c r="AJ85" s="24" t="s">
        <v>12</v>
      </c>
      <c r="AK85" s="55" t="s">
        <v>17</v>
      </c>
      <c r="AL85" s="20" t="s">
        <v>13</v>
      </c>
      <c r="AM85" s="21" t="s">
        <v>10</v>
      </c>
      <c r="AN85" s="55" t="s">
        <v>17</v>
      </c>
      <c r="AO85" s="23" t="s">
        <v>14</v>
      </c>
      <c r="AP85" s="20" t="s">
        <v>13</v>
      </c>
      <c r="AQ85" s="55" t="s">
        <v>17</v>
      </c>
      <c r="AR85" s="21" t="s">
        <v>10</v>
      </c>
      <c r="AS85" s="54" t="s">
        <v>15</v>
      </c>
      <c r="AT85" s="77" t="s">
        <v>41</v>
      </c>
      <c r="AU85" s="20" t="s">
        <v>13</v>
      </c>
      <c r="AV85" s="23" t="s">
        <v>14</v>
      </c>
      <c r="AW85" s="22" t="s">
        <v>11</v>
      </c>
      <c r="AX85" s="55" t="s">
        <v>17</v>
      </c>
      <c r="AY85" s="20" t="s">
        <v>13</v>
      </c>
    </row>
    <row r="86" spans="1:5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  <c r="L86" s="20" t="s">
        <v>13</v>
      </c>
      <c r="M86" s="55" t="s">
        <v>17</v>
      </c>
      <c r="N86" s="21" t="s">
        <v>10</v>
      </c>
      <c r="O86" s="24" t="s">
        <v>12</v>
      </c>
      <c r="P86" s="55" t="s">
        <v>17</v>
      </c>
      <c r="Q86" s="20" t="s">
        <v>13</v>
      </c>
      <c r="R86" s="21" t="s">
        <v>10</v>
      </c>
      <c r="S86" s="55" t="s">
        <v>17</v>
      </c>
      <c r="T86" s="23" t="s">
        <v>14</v>
      </c>
      <c r="U86" s="20" t="s">
        <v>13</v>
      </c>
      <c r="V86" s="55" t="s">
        <v>17</v>
      </c>
      <c r="W86" s="20" t="s">
        <v>13</v>
      </c>
      <c r="X86" s="21" t="s">
        <v>10</v>
      </c>
      <c r="Y86" s="55" t="s">
        <v>17</v>
      </c>
      <c r="Z86" s="20" t="s">
        <v>13</v>
      </c>
      <c r="AA86" s="22" t="s">
        <v>11</v>
      </c>
      <c r="AB86" s="55" t="s">
        <v>17</v>
      </c>
      <c r="AC86" s="54" t="s">
        <v>15</v>
      </c>
      <c r="AD86" s="20" t="s">
        <v>13</v>
      </c>
      <c r="AE86" s="21" t="s">
        <v>10</v>
      </c>
      <c r="AF86" s="55" t="s">
        <v>17</v>
      </c>
      <c r="AG86" s="23" t="s">
        <v>14</v>
      </c>
      <c r="AH86" s="20" t="s">
        <v>13</v>
      </c>
      <c r="AI86" s="55" t="s">
        <v>17</v>
      </c>
      <c r="AJ86" s="21" t="s">
        <v>10</v>
      </c>
      <c r="AK86" s="24" t="s">
        <v>12</v>
      </c>
      <c r="AL86" s="55" t="s">
        <v>17</v>
      </c>
      <c r="AM86" s="20" t="s">
        <v>13</v>
      </c>
      <c r="AN86" s="21" t="s">
        <v>10</v>
      </c>
      <c r="AO86" s="55" t="s">
        <v>17</v>
      </c>
      <c r="AP86" s="23" t="s">
        <v>14</v>
      </c>
      <c r="AQ86" s="20" t="s">
        <v>13</v>
      </c>
      <c r="AR86" s="55" t="s">
        <v>17</v>
      </c>
      <c r="AS86" s="21" t="s">
        <v>10</v>
      </c>
      <c r="AT86" s="54" t="s">
        <v>15</v>
      </c>
      <c r="AU86" s="55" t="s">
        <v>17</v>
      </c>
      <c r="AV86" s="20" t="s">
        <v>13</v>
      </c>
      <c r="AW86" s="55" t="s">
        <v>17</v>
      </c>
      <c r="AX86" s="22" t="s">
        <v>11</v>
      </c>
      <c r="AY86" s="21" t="s">
        <v>10</v>
      </c>
    </row>
    <row r="87" spans="1:5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4" t="s">
        <v>12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  <c r="L87" s="23" t="s">
        <v>14</v>
      </c>
      <c r="M87" s="20" t="s">
        <v>13</v>
      </c>
      <c r="N87" s="55" t="s">
        <v>17</v>
      </c>
      <c r="O87" s="21" t="s">
        <v>10</v>
      </c>
      <c r="P87" s="24" t="s">
        <v>12</v>
      </c>
      <c r="Q87" s="55" t="s">
        <v>17</v>
      </c>
      <c r="R87" s="20" t="s">
        <v>13</v>
      </c>
      <c r="S87" s="21" t="s">
        <v>10</v>
      </c>
      <c r="T87" s="55" t="s">
        <v>17</v>
      </c>
      <c r="U87" s="23" t="s">
        <v>14</v>
      </c>
      <c r="V87" s="20" t="s">
        <v>13</v>
      </c>
      <c r="W87" s="55" t="s">
        <v>17</v>
      </c>
      <c r="X87" s="20" t="s">
        <v>13</v>
      </c>
      <c r="Y87" s="21" t="s">
        <v>10</v>
      </c>
      <c r="Z87" s="55" t="s">
        <v>17</v>
      </c>
      <c r="AA87" s="20" t="s">
        <v>13</v>
      </c>
      <c r="AB87" s="77" t="s">
        <v>41</v>
      </c>
      <c r="AC87" s="55" t="s">
        <v>17</v>
      </c>
      <c r="AD87" s="54" t="s">
        <v>15</v>
      </c>
      <c r="AE87" s="20" t="s">
        <v>13</v>
      </c>
      <c r="AF87" s="22" t="s">
        <v>11</v>
      </c>
      <c r="AG87" s="55" t="s">
        <v>17</v>
      </c>
      <c r="AH87" s="23" t="s">
        <v>14</v>
      </c>
      <c r="AI87" s="20" t="s">
        <v>13</v>
      </c>
      <c r="AJ87" s="55" t="s">
        <v>17</v>
      </c>
      <c r="AK87" s="21" t="s">
        <v>10</v>
      </c>
      <c r="AL87" s="24" t="s">
        <v>12</v>
      </c>
      <c r="AM87" s="55" t="s">
        <v>17</v>
      </c>
      <c r="AN87" s="20" t="s">
        <v>13</v>
      </c>
      <c r="AO87" s="21" t="s">
        <v>10</v>
      </c>
      <c r="AP87" s="55" t="s">
        <v>17</v>
      </c>
      <c r="AQ87" s="23" t="s">
        <v>14</v>
      </c>
      <c r="AR87" s="20" t="s">
        <v>13</v>
      </c>
      <c r="AS87" s="55" t="s">
        <v>17</v>
      </c>
      <c r="AT87" s="21" t="s">
        <v>10</v>
      </c>
      <c r="AU87" s="54" t="s">
        <v>15</v>
      </c>
      <c r="AV87" s="77" t="s">
        <v>41</v>
      </c>
      <c r="AW87" s="20" t="s">
        <v>13</v>
      </c>
      <c r="AX87" s="23" t="s">
        <v>14</v>
      </c>
      <c r="AY87" s="22" t="s">
        <v>11</v>
      </c>
    </row>
    <row r="88" spans="1:5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  <c r="L88" s="55" t="s">
        <v>17</v>
      </c>
      <c r="M88" s="23" t="s">
        <v>14</v>
      </c>
      <c r="N88" s="20" t="s">
        <v>13</v>
      </c>
      <c r="O88" s="55" t="s">
        <v>17</v>
      </c>
      <c r="P88" s="21" t="s">
        <v>10</v>
      </c>
      <c r="Q88" s="24" t="s">
        <v>12</v>
      </c>
      <c r="R88" s="55" t="s">
        <v>17</v>
      </c>
      <c r="S88" s="20" t="s">
        <v>13</v>
      </c>
      <c r="T88" s="21" t="s">
        <v>10</v>
      </c>
      <c r="U88" s="55" t="s">
        <v>17</v>
      </c>
      <c r="V88" s="23" t="s">
        <v>14</v>
      </c>
      <c r="W88" s="20" t="s">
        <v>13</v>
      </c>
      <c r="X88" s="55" t="s">
        <v>17</v>
      </c>
      <c r="Y88" s="20" t="s">
        <v>13</v>
      </c>
      <c r="Z88" s="21" t="s">
        <v>10</v>
      </c>
      <c r="AA88" s="55" t="s">
        <v>17</v>
      </c>
      <c r="AB88" s="20" t="s">
        <v>13</v>
      </c>
      <c r="AC88" s="22" t="s">
        <v>11</v>
      </c>
      <c r="AD88" s="55" t="s">
        <v>17</v>
      </c>
      <c r="AE88" s="54" t="s">
        <v>15</v>
      </c>
      <c r="AF88" s="20" t="s">
        <v>13</v>
      </c>
      <c r="AG88" s="21" t="s">
        <v>10</v>
      </c>
      <c r="AH88" s="55" t="s">
        <v>17</v>
      </c>
      <c r="AI88" s="23" t="s">
        <v>14</v>
      </c>
      <c r="AJ88" s="20" t="s">
        <v>13</v>
      </c>
      <c r="AK88" s="55" t="s">
        <v>17</v>
      </c>
      <c r="AL88" s="21" t="s">
        <v>10</v>
      </c>
      <c r="AM88" s="24" t="s">
        <v>12</v>
      </c>
      <c r="AN88" s="55" t="s">
        <v>17</v>
      </c>
      <c r="AO88" s="20" t="s">
        <v>13</v>
      </c>
      <c r="AP88" s="21" t="s">
        <v>10</v>
      </c>
      <c r="AQ88" s="55" t="s">
        <v>17</v>
      </c>
      <c r="AR88" s="23" t="s">
        <v>14</v>
      </c>
      <c r="AS88" s="20" t="s">
        <v>13</v>
      </c>
      <c r="AT88" s="55" t="s">
        <v>17</v>
      </c>
      <c r="AU88" s="21" t="s">
        <v>10</v>
      </c>
      <c r="AV88" s="54" t="s">
        <v>15</v>
      </c>
      <c r="AW88" s="55" t="s">
        <v>17</v>
      </c>
      <c r="AX88" s="20" t="s">
        <v>13</v>
      </c>
      <c r="AY88" s="55" t="s">
        <v>17</v>
      </c>
    </row>
    <row r="89" spans="1:5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51" ht="15.5" hidden="1" x14ac:dyDescent="0.35">
      <c r="A90" s="21" t="s">
        <v>10</v>
      </c>
      <c r="B90" s="4">
        <f>COUNTIF(B$7:B$88,$A90)</f>
        <v>16</v>
      </c>
      <c r="C90" s="4">
        <f t="shared" ref="C90:AY95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16</v>
      </c>
      <c r="R90" s="4">
        <f t="shared" si="0"/>
        <v>14</v>
      </c>
      <c r="S90" s="4">
        <f t="shared" si="0"/>
        <v>16</v>
      </c>
      <c r="T90" s="4">
        <f t="shared" si="0"/>
        <v>14</v>
      </c>
      <c r="U90" s="4">
        <f t="shared" si="0"/>
        <v>16</v>
      </c>
      <c r="V90" s="4">
        <f t="shared" si="0"/>
        <v>14</v>
      </c>
      <c r="W90" s="4">
        <f t="shared" si="0"/>
        <v>16</v>
      </c>
      <c r="X90" s="4">
        <f t="shared" si="0"/>
        <v>14</v>
      </c>
      <c r="Y90" s="4">
        <f t="shared" si="0"/>
        <v>16</v>
      </c>
      <c r="Z90" s="4">
        <f t="shared" si="0"/>
        <v>14</v>
      </c>
      <c r="AA90" s="4">
        <f t="shared" si="0"/>
        <v>16</v>
      </c>
      <c r="AB90" s="4">
        <f t="shared" si="0"/>
        <v>14</v>
      </c>
      <c r="AC90" s="4">
        <f t="shared" si="0"/>
        <v>17</v>
      </c>
      <c r="AD90" s="4">
        <f t="shared" si="0"/>
        <v>14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15</v>
      </c>
      <c r="AP90" s="4">
        <f t="shared" si="0"/>
        <v>15</v>
      </c>
      <c r="AQ90" s="4">
        <f t="shared" si="0"/>
        <v>15</v>
      </c>
      <c r="AR90" s="4">
        <f t="shared" si="0"/>
        <v>15</v>
      </c>
      <c r="AS90" s="4">
        <f t="shared" si="0"/>
        <v>15</v>
      </c>
      <c r="AT90" s="4">
        <f t="shared" si="0"/>
        <v>15</v>
      </c>
      <c r="AU90" s="4">
        <f t="shared" si="0"/>
        <v>15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16</v>
      </c>
    </row>
    <row r="91" spans="1:5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20</v>
      </c>
      <c r="S91" s="4">
        <f t="shared" si="0"/>
        <v>19</v>
      </c>
      <c r="T91" s="4">
        <f t="shared" si="0"/>
        <v>19</v>
      </c>
      <c r="U91" s="4">
        <f t="shared" si="0"/>
        <v>19</v>
      </c>
      <c r="V91" s="4">
        <f t="shared" si="0"/>
        <v>20</v>
      </c>
      <c r="W91" s="4">
        <f t="shared" si="0"/>
        <v>18</v>
      </c>
      <c r="X91" s="4">
        <f t="shared" si="0"/>
        <v>20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20</v>
      </c>
      <c r="AC91" s="4">
        <f t="shared" si="0"/>
        <v>17</v>
      </c>
      <c r="AD91" s="4">
        <f t="shared" si="0"/>
        <v>20</v>
      </c>
      <c r="AE91" s="4">
        <f t="shared" si="0"/>
        <v>19</v>
      </c>
      <c r="AF91" s="4">
        <f t="shared" si="0"/>
        <v>19</v>
      </c>
      <c r="AG91" s="4">
        <f t="shared" si="0"/>
        <v>19</v>
      </c>
      <c r="AH91" s="4">
        <f t="shared" si="0"/>
        <v>20</v>
      </c>
      <c r="AI91" s="4">
        <f t="shared" si="0"/>
        <v>17</v>
      </c>
      <c r="AJ91" s="4">
        <f t="shared" si="0"/>
        <v>20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18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19</v>
      </c>
      <c r="AU91" s="4">
        <f t="shared" si="0"/>
        <v>18</v>
      </c>
      <c r="AV91" s="4">
        <f t="shared" si="0"/>
        <v>19</v>
      </c>
      <c r="AW91" s="4">
        <f t="shared" si="0"/>
        <v>18</v>
      </c>
      <c r="AX91" s="4">
        <f t="shared" si="0"/>
        <v>19</v>
      </c>
      <c r="AY91" s="4">
        <f t="shared" si="0"/>
        <v>18</v>
      </c>
    </row>
    <row r="92" spans="1:51" ht="15.5" hidden="1" x14ac:dyDescent="0.35">
      <c r="A92" s="22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4</v>
      </c>
      <c r="S92" s="4">
        <f t="shared" si="0"/>
        <v>4</v>
      </c>
      <c r="T92" s="4">
        <f t="shared" si="0"/>
        <v>4</v>
      </c>
      <c r="U92" s="4">
        <f t="shared" si="0"/>
        <v>4</v>
      </c>
      <c r="V92" s="4">
        <f t="shared" si="0"/>
        <v>4</v>
      </c>
      <c r="W92" s="4">
        <f t="shared" si="0"/>
        <v>4</v>
      </c>
      <c r="X92" s="4">
        <f t="shared" si="0"/>
        <v>4</v>
      </c>
      <c r="Y92" s="4">
        <f t="shared" si="0"/>
        <v>4</v>
      </c>
      <c r="Z92" s="4">
        <f t="shared" si="0"/>
        <v>4</v>
      </c>
      <c r="AA92" s="4">
        <f t="shared" si="0"/>
        <v>4</v>
      </c>
      <c r="AB92" s="4">
        <f t="shared" si="0"/>
        <v>4</v>
      </c>
      <c r="AC92" s="4">
        <f t="shared" si="0"/>
        <v>4</v>
      </c>
      <c r="AD92" s="4">
        <f t="shared" si="0"/>
        <v>4</v>
      </c>
      <c r="AE92" s="4">
        <f t="shared" si="0"/>
        <v>3</v>
      </c>
      <c r="AF92" s="4">
        <f t="shared" si="0"/>
        <v>4</v>
      </c>
      <c r="AG92" s="4">
        <f t="shared" si="0"/>
        <v>3</v>
      </c>
      <c r="AH92" s="4">
        <f t="shared" si="0"/>
        <v>4</v>
      </c>
      <c r="AI92" s="4">
        <f t="shared" si="0"/>
        <v>3</v>
      </c>
      <c r="AJ92" s="4">
        <f t="shared" si="0"/>
        <v>3</v>
      </c>
      <c r="AK92" s="4">
        <f t="shared" si="0"/>
        <v>4</v>
      </c>
      <c r="AL92" s="4">
        <f t="shared" si="0"/>
        <v>4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0"/>
        <v>3</v>
      </c>
      <c r="AQ92" s="4">
        <f t="shared" si="0"/>
        <v>3</v>
      </c>
      <c r="AR92" s="4">
        <f t="shared" si="0"/>
        <v>3</v>
      </c>
      <c r="AS92" s="4">
        <f t="shared" si="0"/>
        <v>3</v>
      </c>
      <c r="AT92" s="4">
        <f t="shared" si="0"/>
        <v>3</v>
      </c>
      <c r="AU92" s="4">
        <f t="shared" si="0"/>
        <v>3</v>
      </c>
      <c r="AV92" s="4">
        <f t="shared" si="0"/>
        <v>4</v>
      </c>
      <c r="AW92" s="4">
        <f t="shared" si="0"/>
        <v>3</v>
      </c>
      <c r="AX92" s="4">
        <f t="shared" si="0"/>
        <v>3</v>
      </c>
      <c r="AY92" s="4">
        <f t="shared" si="0"/>
        <v>3</v>
      </c>
    </row>
    <row r="93" spans="1:51" ht="15.5" hidden="1" x14ac:dyDescent="0.35">
      <c r="A93" s="29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6</v>
      </c>
      <c r="AM93" s="4">
        <f t="shared" si="0"/>
        <v>5</v>
      </c>
      <c r="AN93" s="4">
        <f t="shared" si="0"/>
        <v>6</v>
      </c>
      <c r="AO93" s="4">
        <f t="shared" si="0"/>
        <v>5</v>
      </c>
      <c r="AP93" s="4">
        <f t="shared" si="0"/>
        <v>6</v>
      </c>
      <c r="AQ93" s="4">
        <f t="shared" si="0"/>
        <v>5</v>
      </c>
      <c r="AR93" s="4">
        <f t="shared" si="0"/>
        <v>6</v>
      </c>
      <c r="AS93" s="4">
        <f t="shared" si="0"/>
        <v>5</v>
      </c>
      <c r="AT93" s="4">
        <f t="shared" si="0"/>
        <v>6</v>
      </c>
      <c r="AU93" s="4">
        <f t="shared" si="0"/>
        <v>5</v>
      </c>
      <c r="AV93" s="4">
        <f t="shared" si="0"/>
        <v>5</v>
      </c>
      <c r="AW93" s="4">
        <f t="shared" si="0"/>
        <v>5</v>
      </c>
      <c r="AX93" s="4">
        <f t="shared" si="0"/>
        <v>6</v>
      </c>
      <c r="AY93" s="4">
        <f t="shared" si="0"/>
        <v>5</v>
      </c>
    </row>
    <row r="94" spans="1:5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8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8</v>
      </c>
      <c r="AE94" s="4">
        <f t="shared" si="0"/>
        <v>7</v>
      </c>
      <c r="AF94" s="4">
        <f t="shared" si="0"/>
        <v>7</v>
      </c>
      <c r="AG94" s="4">
        <f t="shared" si="0"/>
        <v>7</v>
      </c>
      <c r="AH94" s="4">
        <f t="shared" si="0"/>
        <v>8</v>
      </c>
      <c r="AI94" s="4">
        <f t="shared" si="0"/>
        <v>8</v>
      </c>
      <c r="AJ94" s="4">
        <f t="shared" si="0"/>
        <v>7</v>
      </c>
      <c r="AK94" s="4">
        <f t="shared" si="0"/>
        <v>8</v>
      </c>
      <c r="AL94" s="4">
        <f t="shared" si="0"/>
        <v>7</v>
      </c>
      <c r="AM94" s="4">
        <f t="shared" si="0"/>
        <v>8</v>
      </c>
      <c r="AN94" s="4">
        <f t="shared" si="0"/>
        <v>8</v>
      </c>
      <c r="AO94" s="4">
        <f t="shared" si="0"/>
        <v>8</v>
      </c>
      <c r="AP94" s="4">
        <f t="shared" si="0"/>
        <v>9</v>
      </c>
      <c r="AQ94" s="4">
        <f t="shared" si="0"/>
        <v>8</v>
      </c>
      <c r="AR94" s="4">
        <f t="shared" si="0"/>
        <v>8</v>
      </c>
      <c r="AS94" s="4">
        <f t="shared" si="0"/>
        <v>8</v>
      </c>
      <c r="AT94" s="4">
        <f t="shared" si="0"/>
        <v>8</v>
      </c>
      <c r="AU94" s="4">
        <f t="shared" si="0"/>
        <v>8</v>
      </c>
      <c r="AV94" s="4">
        <f t="shared" si="0"/>
        <v>8</v>
      </c>
      <c r="AW94" s="4">
        <f t="shared" si="0"/>
        <v>8</v>
      </c>
      <c r="AX94" s="4">
        <f t="shared" si="0"/>
        <v>8</v>
      </c>
      <c r="AY94" s="4">
        <f t="shared" si="0"/>
        <v>8</v>
      </c>
    </row>
    <row r="95" spans="1:5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6</v>
      </c>
      <c r="K95" s="4">
        <f t="shared" si="0"/>
        <v>7</v>
      </c>
      <c r="L95" s="4">
        <f t="shared" si="0"/>
        <v>6</v>
      </c>
      <c r="M95" s="4">
        <f t="shared" si="0"/>
        <v>6</v>
      </c>
      <c r="N95" s="4">
        <f t="shared" si="0"/>
        <v>7</v>
      </c>
      <c r="O95" s="4">
        <f t="shared" si="0"/>
        <v>6</v>
      </c>
      <c r="P95" s="4">
        <f t="shared" si="0"/>
        <v>6</v>
      </c>
      <c r="Q95" s="4">
        <f t="shared" si="0"/>
        <v>7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6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6</v>
      </c>
      <c r="Z95" s="4">
        <f t="shared" si="0"/>
        <v>5</v>
      </c>
      <c r="AA95" s="4">
        <f t="shared" si="0"/>
        <v>5</v>
      </c>
      <c r="AB95" s="4">
        <f t="shared" ref="AB95:AY95" si="2">COUNTIF(AB$7:AB$88,$A95)</f>
        <v>5</v>
      </c>
      <c r="AC95" s="4">
        <f t="shared" si="2"/>
        <v>6</v>
      </c>
      <c r="AD95" s="4">
        <f t="shared" si="2"/>
        <v>6</v>
      </c>
      <c r="AE95" s="4">
        <f t="shared" si="2"/>
        <v>7</v>
      </c>
      <c r="AF95" s="4">
        <f t="shared" si="2"/>
        <v>6</v>
      </c>
      <c r="AG95" s="4">
        <f t="shared" si="2"/>
        <v>7</v>
      </c>
      <c r="AH95" s="4">
        <f t="shared" si="2"/>
        <v>6</v>
      </c>
      <c r="AI95" s="4">
        <f t="shared" si="2"/>
        <v>7</v>
      </c>
      <c r="AJ95" s="4">
        <f t="shared" si="2"/>
        <v>6</v>
      </c>
      <c r="AK95" s="4">
        <f t="shared" si="2"/>
        <v>7</v>
      </c>
      <c r="AL95" s="4">
        <f t="shared" si="2"/>
        <v>6</v>
      </c>
      <c r="AM95" s="4">
        <f t="shared" si="2"/>
        <v>6</v>
      </c>
      <c r="AN95" s="4">
        <f t="shared" si="2"/>
        <v>6</v>
      </c>
      <c r="AO95" s="4">
        <f t="shared" si="2"/>
        <v>6</v>
      </c>
      <c r="AP95" s="4">
        <f t="shared" si="2"/>
        <v>6</v>
      </c>
      <c r="AQ95" s="4">
        <f t="shared" si="2"/>
        <v>6</v>
      </c>
      <c r="AR95" s="4">
        <f t="shared" si="2"/>
        <v>6</v>
      </c>
      <c r="AS95" s="4">
        <f t="shared" si="2"/>
        <v>6</v>
      </c>
      <c r="AT95" s="4">
        <f t="shared" si="2"/>
        <v>6</v>
      </c>
      <c r="AU95" s="4">
        <f t="shared" si="2"/>
        <v>6</v>
      </c>
      <c r="AV95" s="4">
        <f t="shared" si="2"/>
        <v>6</v>
      </c>
      <c r="AW95" s="4">
        <f t="shared" si="2"/>
        <v>6</v>
      </c>
      <c r="AX95" s="4">
        <f t="shared" si="2"/>
        <v>6</v>
      </c>
      <c r="AY95" s="4">
        <f t="shared" si="2"/>
        <v>6</v>
      </c>
    </row>
    <row r="96" spans="1:51" ht="15.5" hidden="1" x14ac:dyDescent="0.35">
      <c r="A96" s="55" t="s">
        <v>17</v>
      </c>
      <c r="B96" s="4">
        <f t="shared" si="1"/>
        <v>24</v>
      </c>
      <c r="C96" s="4">
        <f t="shared" si="1"/>
        <v>24</v>
      </c>
      <c r="D96" s="4">
        <f t="shared" si="1"/>
        <v>24</v>
      </c>
      <c r="E96" s="4">
        <f t="shared" si="1"/>
        <v>24</v>
      </c>
      <c r="F96" s="4">
        <f t="shared" si="1"/>
        <v>24</v>
      </c>
      <c r="G96" s="4">
        <f t="shared" si="1"/>
        <v>24</v>
      </c>
      <c r="H96" s="4">
        <f t="shared" si="1"/>
        <v>25</v>
      </c>
      <c r="I96" s="4">
        <f t="shared" si="1"/>
        <v>25</v>
      </c>
      <c r="J96" s="4">
        <f t="shared" si="1"/>
        <v>24</v>
      </c>
      <c r="K96" s="4">
        <f t="shared" si="1"/>
        <v>24</v>
      </c>
      <c r="L96" s="4">
        <f t="shared" si="1"/>
        <v>24</v>
      </c>
      <c r="M96" s="4">
        <f t="shared" si="1"/>
        <v>24</v>
      </c>
      <c r="N96" s="4">
        <f t="shared" si="1"/>
        <v>24</v>
      </c>
      <c r="O96" s="4">
        <f t="shared" si="1"/>
        <v>24</v>
      </c>
      <c r="P96" s="4">
        <f t="shared" si="1"/>
        <v>24</v>
      </c>
      <c r="Q96" s="4">
        <f t="shared" si="1"/>
        <v>25</v>
      </c>
      <c r="R96" s="4">
        <f t="shared" ref="R96:AY98" si="3">COUNTIF(R$7:R$88,$A96)</f>
        <v>24</v>
      </c>
      <c r="S96" s="4">
        <f t="shared" si="3"/>
        <v>24</v>
      </c>
      <c r="T96" s="4">
        <f t="shared" si="3"/>
        <v>25</v>
      </c>
      <c r="U96" s="4">
        <f t="shared" si="3"/>
        <v>24</v>
      </c>
      <c r="V96" s="4">
        <f t="shared" si="3"/>
        <v>24</v>
      </c>
      <c r="W96" s="4">
        <f t="shared" si="3"/>
        <v>25</v>
      </c>
      <c r="X96" s="4">
        <f t="shared" si="3"/>
        <v>24</v>
      </c>
      <c r="Y96" s="4">
        <f t="shared" si="3"/>
        <v>24</v>
      </c>
      <c r="Z96" s="4">
        <f t="shared" si="3"/>
        <v>25</v>
      </c>
      <c r="AA96" s="4">
        <f t="shared" si="3"/>
        <v>24</v>
      </c>
      <c r="AB96" s="4">
        <f t="shared" si="3"/>
        <v>24</v>
      </c>
      <c r="AC96" s="4">
        <f t="shared" si="3"/>
        <v>25</v>
      </c>
      <c r="AD96" s="4">
        <f t="shared" si="3"/>
        <v>23</v>
      </c>
      <c r="AE96" s="4">
        <f t="shared" si="3"/>
        <v>24</v>
      </c>
      <c r="AF96" s="4">
        <f t="shared" si="3"/>
        <v>25</v>
      </c>
      <c r="AG96" s="4">
        <f t="shared" si="3"/>
        <v>24</v>
      </c>
      <c r="AH96" s="4">
        <f t="shared" si="3"/>
        <v>23</v>
      </c>
      <c r="AI96" s="4">
        <f t="shared" si="3"/>
        <v>25</v>
      </c>
      <c r="AJ96" s="4">
        <f t="shared" si="3"/>
        <v>24</v>
      </c>
      <c r="AK96" s="4">
        <f t="shared" si="3"/>
        <v>24</v>
      </c>
      <c r="AL96" s="4">
        <f t="shared" si="3"/>
        <v>24</v>
      </c>
      <c r="AM96" s="4">
        <f t="shared" si="3"/>
        <v>25</v>
      </c>
      <c r="AN96" s="4">
        <f t="shared" si="3"/>
        <v>23</v>
      </c>
      <c r="AO96" s="4">
        <f t="shared" si="3"/>
        <v>25</v>
      </c>
      <c r="AP96" s="4">
        <f t="shared" si="3"/>
        <v>23</v>
      </c>
      <c r="AQ96" s="4">
        <f t="shared" si="3"/>
        <v>25</v>
      </c>
      <c r="AR96" s="4">
        <f t="shared" si="3"/>
        <v>23</v>
      </c>
      <c r="AS96" s="4">
        <f t="shared" si="3"/>
        <v>25</v>
      </c>
      <c r="AT96" s="4">
        <f t="shared" si="3"/>
        <v>23</v>
      </c>
      <c r="AU96" s="4">
        <f t="shared" si="3"/>
        <v>25</v>
      </c>
      <c r="AV96" s="4">
        <f t="shared" si="3"/>
        <v>23</v>
      </c>
      <c r="AW96" s="4">
        <f t="shared" si="3"/>
        <v>25</v>
      </c>
      <c r="AX96" s="4">
        <f t="shared" si="3"/>
        <v>24</v>
      </c>
      <c r="AY96" s="4">
        <f t="shared" si="3"/>
        <v>24</v>
      </c>
    </row>
    <row r="97" spans="1:51" ht="15.5" hidden="1" x14ac:dyDescent="0.35">
      <c r="A97" s="27" t="s">
        <v>41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2</v>
      </c>
      <c r="K97" s="4">
        <f t="shared" si="1"/>
        <v>2</v>
      </c>
      <c r="L97" s="4">
        <f t="shared" si="1"/>
        <v>2</v>
      </c>
      <c r="M97" s="4">
        <f t="shared" si="1"/>
        <v>2</v>
      </c>
      <c r="N97" s="4">
        <f t="shared" si="1"/>
        <v>2</v>
      </c>
      <c r="O97" s="4">
        <f t="shared" si="1"/>
        <v>1</v>
      </c>
      <c r="P97" s="4">
        <f t="shared" si="1"/>
        <v>2</v>
      </c>
      <c r="Q97" s="4">
        <f t="shared" si="1"/>
        <v>1</v>
      </c>
      <c r="R97" s="4">
        <f t="shared" si="3"/>
        <v>2</v>
      </c>
      <c r="S97" s="4">
        <f t="shared" si="3"/>
        <v>2</v>
      </c>
      <c r="T97" s="4">
        <f t="shared" si="3"/>
        <v>2</v>
      </c>
      <c r="U97" s="4">
        <f t="shared" si="3"/>
        <v>1</v>
      </c>
      <c r="V97" s="4">
        <f t="shared" si="3"/>
        <v>2</v>
      </c>
      <c r="W97" s="4">
        <f t="shared" si="3"/>
        <v>1</v>
      </c>
      <c r="X97" s="4">
        <f t="shared" si="3"/>
        <v>2</v>
      </c>
      <c r="Y97" s="4">
        <f t="shared" si="3"/>
        <v>1</v>
      </c>
      <c r="Z97" s="4">
        <f t="shared" si="3"/>
        <v>2</v>
      </c>
      <c r="AA97" s="4">
        <f t="shared" si="3"/>
        <v>2</v>
      </c>
      <c r="AB97" s="4">
        <f t="shared" si="3"/>
        <v>2</v>
      </c>
      <c r="AC97" s="4">
        <f t="shared" si="3"/>
        <v>1</v>
      </c>
      <c r="AD97" s="4">
        <f t="shared" si="3"/>
        <v>2</v>
      </c>
      <c r="AE97" s="4">
        <f t="shared" si="3"/>
        <v>2</v>
      </c>
      <c r="AF97" s="4">
        <f t="shared" si="3"/>
        <v>2</v>
      </c>
      <c r="AG97" s="4">
        <f t="shared" si="3"/>
        <v>2</v>
      </c>
      <c r="AH97" s="4">
        <f t="shared" si="3"/>
        <v>2</v>
      </c>
      <c r="AI97" s="4">
        <f t="shared" si="3"/>
        <v>2</v>
      </c>
      <c r="AJ97" s="4">
        <f t="shared" si="3"/>
        <v>2</v>
      </c>
      <c r="AK97" s="4">
        <f t="shared" si="3"/>
        <v>2</v>
      </c>
      <c r="AL97" s="4">
        <f t="shared" si="3"/>
        <v>2</v>
      </c>
      <c r="AM97" s="4">
        <f t="shared" si="3"/>
        <v>2</v>
      </c>
      <c r="AN97" s="4">
        <f t="shared" si="3"/>
        <v>2</v>
      </c>
      <c r="AO97" s="4">
        <f t="shared" si="3"/>
        <v>2</v>
      </c>
      <c r="AP97" s="4">
        <f t="shared" si="3"/>
        <v>2</v>
      </c>
      <c r="AQ97" s="4">
        <f t="shared" si="3"/>
        <v>2</v>
      </c>
      <c r="AR97" s="4">
        <f t="shared" si="3"/>
        <v>2</v>
      </c>
      <c r="AS97" s="4">
        <f t="shared" si="3"/>
        <v>2</v>
      </c>
      <c r="AT97" s="4">
        <f t="shared" si="3"/>
        <v>2</v>
      </c>
      <c r="AU97" s="4">
        <f t="shared" si="3"/>
        <v>2</v>
      </c>
      <c r="AV97" s="4">
        <f t="shared" si="3"/>
        <v>2</v>
      </c>
      <c r="AW97" s="4">
        <f t="shared" si="3"/>
        <v>2</v>
      </c>
      <c r="AX97" s="4">
        <f t="shared" si="3"/>
        <v>2</v>
      </c>
      <c r="AY97" s="4">
        <f t="shared" si="3"/>
        <v>2</v>
      </c>
    </row>
    <row r="98" spans="1:51" ht="15.5" hidden="1" x14ac:dyDescent="0.35">
      <c r="A98" s="78" t="s">
        <v>38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0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0</v>
      </c>
      <c r="V98" s="4">
        <f t="shared" si="3"/>
        <v>0</v>
      </c>
      <c r="W98" s="4">
        <f t="shared" si="3"/>
        <v>0</v>
      </c>
      <c r="X98" s="4">
        <f t="shared" si="3"/>
        <v>0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0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  <c r="AP98" s="4">
        <f t="shared" si="3"/>
        <v>0</v>
      </c>
      <c r="AQ98" s="4">
        <f t="shared" si="3"/>
        <v>0</v>
      </c>
      <c r="AR98" s="4">
        <f t="shared" si="3"/>
        <v>0</v>
      </c>
      <c r="AS98" s="4">
        <f t="shared" si="3"/>
        <v>0</v>
      </c>
      <c r="AT98" s="4">
        <f t="shared" si="3"/>
        <v>0</v>
      </c>
      <c r="AU98" s="4">
        <f t="shared" si="3"/>
        <v>0</v>
      </c>
      <c r="AV98" s="4">
        <f t="shared" si="3"/>
        <v>0</v>
      </c>
      <c r="AW98" s="4">
        <f t="shared" si="3"/>
        <v>0</v>
      </c>
      <c r="AX98" s="4">
        <f t="shared" si="3"/>
        <v>0</v>
      </c>
      <c r="AY98" s="4">
        <f t="shared" si="3"/>
        <v>0</v>
      </c>
    </row>
    <row r="99" spans="1:51" ht="15.5" hidden="1" x14ac:dyDescent="0.35">
      <c r="A99" s="79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/>
      <c r="AQ99" s="4"/>
      <c r="AR99" s="4"/>
      <c r="AS99" s="4"/>
      <c r="AT99" s="4"/>
      <c r="AU99" s="4"/>
      <c r="AV99" s="4"/>
    </row>
    <row r="100" spans="1:5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51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0" t="s">
        <v>43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51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51" ht="18" customHeight="1" x14ac:dyDescent="0.35">
      <c r="A103" s="21" t="s">
        <v>10</v>
      </c>
      <c r="B103" s="26">
        <f>'Cálculo 70-30 1 CI 50 días'!J4</f>
        <v>758</v>
      </c>
      <c r="C103" s="27">
        <f>COUNTIF($B$7:$AY$88,A103)</f>
        <v>758</v>
      </c>
      <c r="D103" s="28">
        <f t="shared" ref="D103:D111" si="4">B103-C103</f>
        <v>0</v>
      </c>
      <c r="G103" s="1">
        <v>1</v>
      </c>
      <c r="H103" s="22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51" ht="18" customHeight="1" x14ac:dyDescent="0.35">
      <c r="A104" s="20" t="s">
        <v>13</v>
      </c>
      <c r="B104" s="26">
        <f>'Cálculo 70-30 1 CI 50 días'!J5</f>
        <v>930</v>
      </c>
      <c r="C104" s="27">
        <f t="shared" ref="C104:C111" si="5">COUNTIF($B$7:$AY$88,A104)</f>
        <v>930</v>
      </c>
      <c r="D104" s="28">
        <f t="shared" si="4"/>
        <v>0</v>
      </c>
      <c r="G104" s="56">
        <v>2</v>
      </c>
      <c r="H104" s="24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51" ht="18" customHeight="1" x14ac:dyDescent="0.35">
      <c r="A105" s="22" t="s">
        <v>11</v>
      </c>
      <c r="B105" s="26">
        <f>'Cálculo 70-30 1 CI 50 días'!J6</f>
        <v>165</v>
      </c>
      <c r="C105" s="27">
        <f t="shared" si="5"/>
        <v>165</v>
      </c>
      <c r="D105" s="28">
        <f t="shared" si="4"/>
        <v>0</v>
      </c>
      <c r="G105" s="1">
        <v>3</v>
      </c>
      <c r="H105" s="55" t="s">
        <v>17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51" ht="18" customHeight="1" x14ac:dyDescent="0.35">
      <c r="A106" s="29" t="s">
        <v>15</v>
      </c>
      <c r="B106" s="26">
        <f>'Cálculo 70-30 1 CI 50 días'!J7</f>
        <v>266</v>
      </c>
      <c r="C106" s="27">
        <f t="shared" si="5"/>
        <v>266</v>
      </c>
      <c r="D106" s="28">
        <f t="shared" si="4"/>
        <v>0</v>
      </c>
      <c r="G106" s="1">
        <v>4</v>
      </c>
      <c r="H106" s="23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51" ht="18" customHeight="1" x14ac:dyDescent="0.35">
      <c r="A107" s="23" t="s">
        <v>14</v>
      </c>
      <c r="B107" s="26">
        <f>'Cálculo 70-30 1 CI 50 días'!J8</f>
        <v>389</v>
      </c>
      <c r="C107" s="27">
        <f t="shared" si="5"/>
        <v>389</v>
      </c>
      <c r="D107" s="28">
        <f t="shared" si="4"/>
        <v>0</v>
      </c>
      <c r="G107" s="56">
        <v>5</v>
      </c>
      <c r="H107" s="54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51" ht="18" customHeight="1" x14ac:dyDescent="0.35">
      <c r="A108" s="24" t="s">
        <v>12</v>
      </c>
      <c r="B108" s="26">
        <f>'Cálculo 70-30 1 CI 50 días'!J9</f>
        <v>306</v>
      </c>
      <c r="C108" s="27">
        <f t="shared" si="5"/>
        <v>306</v>
      </c>
      <c r="D108" s="28">
        <f t="shared" si="4"/>
        <v>0</v>
      </c>
      <c r="E108" s="4"/>
      <c r="F108" s="4"/>
      <c r="G108" s="1">
        <v>6</v>
      </c>
      <c r="H108" s="20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51" ht="18" customHeight="1" x14ac:dyDescent="0.35">
      <c r="A109" s="55" t="s">
        <v>17</v>
      </c>
      <c r="B109" s="26">
        <f>'Cálculo 70-30 1 CI 50 días'!J10</f>
        <v>1208</v>
      </c>
      <c r="C109" s="27">
        <f t="shared" si="5"/>
        <v>1208</v>
      </c>
      <c r="D109" s="28">
        <f t="shared" si="4"/>
        <v>0</v>
      </c>
      <c r="E109" s="4"/>
      <c r="F109" s="4"/>
      <c r="G109" s="1">
        <v>7</v>
      </c>
      <c r="H109" s="21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51" ht="15.5" x14ac:dyDescent="0.35">
      <c r="A110" s="27" t="s">
        <v>41</v>
      </c>
      <c r="B110" s="26">
        <f>'Cálculo 70-30 1 CI 50 días'!J11</f>
        <v>78</v>
      </c>
      <c r="C110" s="27">
        <f t="shared" si="5"/>
        <v>78</v>
      </c>
      <c r="D110" s="28">
        <f t="shared" si="4"/>
        <v>0</v>
      </c>
      <c r="E110" s="4"/>
      <c r="F110" s="4"/>
      <c r="G110" s="1">
        <v>8</v>
      </c>
      <c r="H110" s="77" t="s">
        <v>41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51" ht="16.5" x14ac:dyDescent="0.35">
      <c r="A111" s="41" t="s">
        <v>38</v>
      </c>
      <c r="B111" s="81">
        <f>'Cálculo 70-30 1 CI 50 días'!C15</f>
        <v>0</v>
      </c>
      <c r="C111" s="27">
        <f t="shared" si="5"/>
        <v>0</v>
      </c>
      <c r="D111" s="28">
        <f t="shared" si="4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51" ht="16.5" x14ac:dyDescent="0.35">
      <c r="A112" s="43" t="s">
        <v>40</v>
      </c>
      <c r="B112" s="44">
        <f>SUM(B103:B111)</f>
        <v>4100</v>
      </c>
      <c r="C112" s="44">
        <f>SUM(C103:C111)</f>
        <v>4100</v>
      </c>
      <c r="D112" s="44">
        <f>SUM(D103:D111)</f>
        <v>0</v>
      </c>
      <c r="E112" s="4"/>
      <c r="F112" s="4"/>
      <c r="G112" s="1"/>
      <c r="I112" s="40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8:A99">
    <cfRule type="containsText" dxfId="46" priority="4" operator="containsText" text="PVEM">
      <formula>NOT(ISERROR(SEARCH("PVEM",A98)))</formula>
    </cfRule>
    <cfRule type="containsText" dxfId="45" priority="5" operator="containsText" text="PRD">
      <formula>NOT(ISERROR(SEARCH("PRD",A98)))</formula>
    </cfRule>
    <cfRule type="containsText" dxfId="44" priority="6" operator="containsText" text="PNA">
      <formula>NOT(ISERROR(SEARCH("PNA",A98)))</formula>
    </cfRule>
    <cfRule type="containsText" dxfId="43" priority="7" operator="containsText" text="MC">
      <formula>NOT(ISERROR(SEARCH("MC",A98)))</formula>
    </cfRule>
    <cfRule type="containsText" dxfId="42" priority="8" operator="containsText" text="PRI">
      <formula>NOT(ISERROR(SEARCH("PRI",A98)))</formula>
    </cfRule>
    <cfRule type="containsText" dxfId="41" priority="9" operator="containsText" text="PAN">
      <formula>NOT(ISERROR(SEARCH("PAN",A98)))</formula>
    </cfRule>
    <cfRule type="cellIs" dxfId="40" priority="10" operator="equal">
      <formula>"PRS"</formula>
    </cfRule>
    <cfRule type="containsText" dxfId="39" priority="11" operator="containsText" text="PVEM">
      <formula>NOT(ISERROR(SEARCH("PVEM",A98)))</formula>
    </cfRule>
    <cfRule type="containsText" dxfId="38" priority="12" operator="containsText" text="PRD">
      <formula>NOT(ISERROR(SEARCH("PRD",A98)))</formula>
    </cfRule>
    <cfRule type="containsText" dxfId="37" priority="13" operator="containsText" text="MC">
      <formula>NOT(ISERROR(SEARCH("MC",A98)))</formula>
    </cfRule>
    <cfRule type="containsText" dxfId="36" priority="14" operator="containsText" text="PRI">
      <formula>NOT(ISERROR(SEARCH("PRI",A98)))</formula>
    </cfRule>
    <cfRule type="containsText" dxfId="35" priority="15" operator="containsText" text="PAN">
      <formula>NOT(ISERROR(SEARCH("PAN",A98)))</formula>
    </cfRule>
    <cfRule type="containsText" dxfId="34" priority="16" operator="containsText" text="PT">
      <formula>NOT(ISERROR(SEARCH("PT",A98)))</formula>
    </cfRule>
    <cfRule type="cellIs" dxfId="33" priority="17" operator="equal">
      <formula>"PS"</formula>
    </cfRule>
    <cfRule type="cellIs" dxfId="32" priority="18" operator="equal">
      <formula>"PAC"</formula>
    </cfRule>
    <cfRule type="containsText" dxfId="31" priority="19" operator="containsText" text="PAV">
      <formula>NOT(ISERROR(SEARCH("PAV",A98)))</formula>
    </cfRule>
    <cfRule type="cellIs" dxfId="30" priority="20" operator="equal">
      <formula>"PC"</formula>
    </cfRule>
    <cfRule type="cellIs" dxfId="29" priority="21" operator="equal">
      <formula>"POCH"</formula>
    </cfRule>
    <cfRule type="cellIs" dxfId="28" priority="22" operator="equal">
      <formula>"PEBC"</formula>
    </cfRule>
    <cfRule type="cellIs" dxfId="27" priority="23" operator="equal">
      <formula>"PES"</formula>
    </cfRule>
    <cfRule type="cellIs" dxfId="26" priority="24" operator="equal">
      <formula>"PUP"</formula>
    </cfRule>
    <cfRule type="containsText" dxfId="25" priority="25" operator="containsText" text="PSD">
      <formula>NOT(ISERROR(SEARCH("PSD",A98)))</formula>
    </cfRule>
    <cfRule type="cellIs" dxfId="24" priority="26" operator="equal">
      <formula>"MORENA"</formula>
    </cfRule>
    <cfRule type="cellIs" dxfId="23" priority="27" operator="equal">
      <formula>"PH"</formula>
    </cfRule>
    <cfRule type="cellIs" dxfId="22" priority="28" operator="equal">
      <formula>"ES"</formula>
    </cfRule>
    <cfRule type="cellIs" dxfId="21" priority="29" operator="equal">
      <formula>"PVEM"</formula>
    </cfRule>
    <cfRule type="cellIs" dxfId="20" priority="30" operator="equal">
      <formula>"PRD"</formula>
    </cfRule>
    <cfRule type="cellIs" dxfId="19" priority="31" operator="equal">
      <formula>"PNA"</formula>
    </cfRule>
    <cfRule type="cellIs" dxfId="18" priority="32" operator="equal">
      <formula>"MC"</formula>
    </cfRule>
    <cfRule type="cellIs" dxfId="17" priority="33" operator="equal">
      <formula>"PRI"</formula>
    </cfRule>
    <cfRule type="cellIs" dxfId="16" priority="34" operator="equal">
      <formula>"PAN"</formula>
    </cfRule>
    <cfRule type="cellIs" dxfId="15" priority="35" operator="equal">
      <formula>"POCH"</formula>
    </cfRule>
    <cfRule type="cellIs" dxfId="14" priority="36" operator="equal">
      <formula>"PEBC"</formula>
    </cfRule>
    <cfRule type="cellIs" dxfId="13" priority="37" operator="equal">
      <formula>"PES"</formula>
    </cfRule>
    <cfRule type="cellIs" dxfId="12" priority="38" operator="equal">
      <formula>"PUP"</formula>
    </cfRule>
    <cfRule type="cellIs" dxfId="11" priority="39" operator="equal">
      <formula>"PSD"</formula>
    </cfRule>
    <cfRule type="cellIs" dxfId="10" priority="40" operator="equal">
      <formula>"INE"</formula>
    </cfRule>
    <cfRule type="cellIs" dxfId="9" priority="41" operator="equal">
      <formula>"AUT"</formula>
    </cfRule>
    <cfRule type="cellIs" dxfId="8" priority="42" operator="equal">
      <formula>"PAV"</formula>
    </cfRule>
    <cfRule type="cellIs" dxfId="7" priority="43" operator="equal">
      <formula>"PRS"</formula>
    </cfRule>
    <cfRule type="cellIs" dxfId="6" priority="44" operator="equal">
      <formula>"PT"</formula>
    </cfRule>
    <cfRule type="cellIs" dxfId="5" priority="45" operator="equal">
      <formula>"PS"</formula>
    </cfRule>
    <cfRule type="cellIs" dxfId="4" priority="46" operator="equal">
      <formula>"PAC"</formula>
    </cfRule>
    <cfRule type="cellIs" dxfId="3" priority="47" operator="equal">
      <formula>"PC"</formula>
    </cfRule>
  </conditionalFormatting>
  <conditionalFormatting sqref="D103:D111">
    <cfRule type="cellIs" dxfId="2" priority="2" operator="equal">
      <formula>0</formula>
    </cfRule>
    <cfRule type="cellIs" dxfId="1" priority="3" operator="lessThan">
      <formula>0</formula>
    </cfRule>
  </conditionalFormatting>
  <conditionalFormatting sqref="J97:AY97">
    <cfRule type="cellIs" dxfId="0" priority="1" operator="equal">
      <formula>3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1475A-1247-4366-AB6A-57763CAF2768}"/>
</file>

<file path=customXml/itemProps2.xml><?xml version="1.0" encoding="utf-8"?>
<ds:datastoreItem xmlns:ds="http://schemas.openxmlformats.org/officeDocument/2006/customXml" ds:itemID="{BE3D2AFD-7B02-48C2-8278-760A90A6B6AA}"/>
</file>

<file path=customXml/itemProps3.xml><?xml version="1.0" encoding="utf-8"?>
<ds:datastoreItem xmlns:ds="http://schemas.openxmlformats.org/officeDocument/2006/customXml" ds:itemID="{2B20AE53-BC62-4271-A15E-0687CB84C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DGO (41 MIN)</vt:lpstr>
      <vt:lpstr>Cálculo 70-30 0 CI 10 días</vt:lpstr>
      <vt:lpstr>Modelo Campaña 0 CI 10 días</vt:lpstr>
      <vt:lpstr>Premisas DGO 1 CI 50 días</vt:lpstr>
      <vt:lpstr>Cálculo 70-30 1 CI 50 días</vt:lpstr>
      <vt:lpstr>Modelo Campaña 1 CI 50 días</vt:lpstr>
      <vt:lpstr>'Cálculo 70-30 0 CI 10 días'!Área_de_impresión</vt:lpstr>
      <vt:lpstr>'Cálculo 70-30 1 CI 50 días'!Área_de_impresión</vt:lpstr>
      <vt:lpstr>'Modelo Campaña 0 CI 10 días'!Área_de_impresión</vt:lpstr>
      <vt:lpstr>'Modelo Campaña 1 CI 50 días'!Área_de_impresión</vt:lpstr>
      <vt:lpstr>'Premisas DGO (41 MIN)'!Área_de_impresión</vt:lpstr>
      <vt:lpstr>'Premisas DGO 1 CI 50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